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7DAD675D-6486-4FBC-B86A-649AA58776C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Y26" i="2"/>
  <c r="R26" i="2"/>
  <c r="Q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5" i="3"/>
  <c r="V44" i="3"/>
  <c r="O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Y26" i="3"/>
  <c r="Y45" i="3" s="1"/>
  <c r="Q26" i="3"/>
  <c r="Q45" i="3" s="1"/>
  <c r="I26" i="3"/>
  <c r="I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Z26" i="3" s="1"/>
  <c r="W13" i="3"/>
  <c r="W26" i="3" s="1"/>
  <c r="V13" i="3"/>
  <c r="V26" i="3" s="1"/>
  <c r="V45" i="3" s="1"/>
  <c r="U13" i="3"/>
  <c r="U26" i="3" s="1"/>
  <c r="U45" i="3" s="1"/>
  <c r="T13" i="3"/>
  <c r="T26" i="3" s="1"/>
  <c r="S13" i="3"/>
  <c r="S26" i="3" s="1"/>
  <c r="S45" i="3" s="1"/>
  <c r="R13" i="3"/>
  <c r="Q13" i="3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R26" i="4"/>
  <c r="R45" i="4" s="1"/>
  <c r="Q26" i="4"/>
  <c r="Q45" i="4" s="1"/>
  <c r="J26" i="4"/>
  <c r="J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R13" i="4"/>
  <c r="Q13" i="4"/>
  <c r="P13" i="4"/>
  <c r="P26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Y26" i="5"/>
  <c r="R26" i="5"/>
  <c r="Q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V13" i="5"/>
  <c r="V26" i="5" s="1"/>
  <c r="V45" i="5" s="1"/>
  <c r="U13" i="5"/>
  <c r="T13" i="5"/>
  <c r="T26" i="5" s="1"/>
  <c r="T45" i="5" s="1"/>
  <c r="S13" i="5"/>
  <c r="R13" i="5"/>
  <c r="Q13" i="5"/>
  <c r="P13" i="5"/>
  <c r="P26" i="5" s="1"/>
  <c r="P45" i="5" s="1"/>
  <c r="O13" i="5"/>
  <c r="O26" i="5" s="1"/>
  <c r="N13" i="5"/>
  <c r="N26" i="5" s="1"/>
  <c r="M13" i="5"/>
  <c r="L13" i="5"/>
  <c r="L26" i="5" s="1"/>
  <c r="L45" i="5" s="1"/>
  <c r="K13" i="5"/>
  <c r="J13" i="5"/>
  <c r="I13" i="5"/>
  <c r="I26" i="5" s="1"/>
  <c r="H13" i="5"/>
  <c r="H26" i="5" s="1"/>
  <c r="H45" i="5" s="1"/>
  <c r="G13" i="5"/>
  <c r="G26" i="5" s="1"/>
  <c r="F13" i="5"/>
  <c r="F26" i="5" s="1"/>
  <c r="E13" i="5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F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D37" i="6"/>
  <c r="D44" i="6" s="1"/>
  <c r="C37" i="6"/>
  <c r="C44" i="6" s="1"/>
  <c r="I26" i="6"/>
  <c r="I45" i="6" s="1"/>
  <c r="H26" i="6"/>
  <c r="H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W13" i="6"/>
  <c r="W26" i="6" s="1"/>
  <c r="V13" i="6"/>
  <c r="V26" i="6" s="1"/>
  <c r="U13" i="6"/>
  <c r="T13" i="6"/>
  <c r="T26" i="6" s="1"/>
  <c r="S13" i="6"/>
  <c r="S26" i="6" s="1"/>
  <c r="R13" i="6"/>
  <c r="Q13" i="6"/>
  <c r="Q26" i="6" s="1"/>
  <c r="Q45" i="6" s="1"/>
  <c r="P13" i="6"/>
  <c r="P26" i="6" s="1"/>
  <c r="P45" i="6" s="1"/>
  <c r="O13" i="6"/>
  <c r="O26" i="6" s="1"/>
  <c r="N13" i="6"/>
  <c r="N26" i="6" s="1"/>
  <c r="M13" i="6"/>
  <c r="L13" i="6"/>
  <c r="L26" i="6" s="1"/>
  <c r="K13" i="6"/>
  <c r="K26" i="6" s="1"/>
  <c r="J13" i="6"/>
  <c r="I13" i="6"/>
  <c r="H13" i="6"/>
  <c r="G13" i="6"/>
  <c r="G26" i="6" s="1"/>
  <c r="F13" i="6"/>
  <c r="F26" i="6" s="1"/>
  <c r="E13" i="6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4" i="7"/>
  <c r="L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E45" i="7" s="1"/>
  <c r="D37" i="7"/>
  <c r="D44" i="7" s="1"/>
  <c r="C37" i="7"/>
  <c r="C44" i="7" s="1"/>
  <c r="X26" i="7"/>
  <c r="Z26" i="7" s="1"/>
  <c r="Q26" i="7"/>
  <c r="Q45" i="7" s="1"/>
  <c r="P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Z13" i="7" s="1"/>
  <c r="W13" i="7"/>
  <c r="W26" i="7" s="1"/>
  <c r="V13" i="7"/>
  <c r="U13" i="7"/>
  <c r="U26" i="7" s="1"/>
  <c r="T13" i="7"/>
  <c r="T26" i="7" s="1"/>
  <c r="S13" i="7"/>
  <c r="S26" i="7" s="1"/>
  <c r="S45" i="7" s="1"/>
  <c r="R13" i="7"/>
  <c r="Q13" i="7"/>
  <c r="P13" i="7"/>
  <c r="O13" i="7"/>
  <c r="O26" i="7" s="1"/>
  <c r="N13" i="7"/>
  <c r="M13" i="7"/>
  <c r="M26" i="7" s="1"/>
  <c r="L13" i="7"/>
  <c r="L26" i="7" s="1"/>
  <c r="K13" i="7"/>
  <c r="K26" i="7" s="1"/>
  <c r="K45" i="7" s="1"/>
  <c r="J13" i="7"/>
  <c r="I13" i="7"/>
  <c r="I26" i="7" s="1"/>
  <c r="H13" i="7"/>
  <c r="H26" i="7" s="1"/>
  <c r="G13" i="7"/>
  <c r="G26" i="7" s="1"/>
  <c r="F13" i="7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U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O44" i="8" s="1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U37" i="8"/>
  <c r="T37" i="8"/>
  <c r="T44" i="8" s="1"/>
  <c r="S37" i="8"/>
  <c r="R37" i="8"/>
  <c r="R44" i="8" s="1"/>
  <c r="Q37" i="8"/>
  <c r="Q44" i="8" s="1"/>
  <c r="P37" i="8"/>
  <c r="P44" i="8" s="1"/>
  <c r="O37" i="8"/>
  <c r="N37" i="8"/>
  <c r="N44" i="8" s="1"/>
  <c r="N45" i="8" s="1"/>
  <c r="M37" i="8"/>
  <c r="M44" i="8" s="1"/>
  <c r="M45" i="8" s="1"/>
  <c r="L37" i="8"/>
  <c r="L44" i="8" s="1"/>
  <c r="K37" i="8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U26" i="8"/>
  <c r="R26" i="8"/>
  <c r="R45" i="8" s="1"/>
  <c r="AA25" i="8"/>
  <c r="Y25" i="8"/>
  <c r="X25" i="8"/>
  <c r="Z25" i="8" s="1"/>
  <c r="W25" i="8"/>
  <c r="V25" i="8"/>
  <c r="V26" i="8" s="1"/>
  <c r="U25" i="8"/>
  <c r="T25" i="8"/>
  <c r="S25" i="8"/>
  <c r="R25" i="8"/>
  <c r="Q25" i="8"/>
  <c r="P25" i="8"/>
  <c r="O25" i="8"/>
  <c r="N25" i="8"/>
  <c r="N26" i="8" s="1"/>
  <c r="M25" i="8"/>
  <c r="L25" i="8"/>
  <c r="K25" i="8"/>
  <c r="J25" i="8"/>
  <c r="I25" i="8"/>
  <c r="H25" i="8"/>
  <c r="G25" i="8"/>
  <c r="F25" i="8"/>
  <c r="F26" i="8" s="1"/>
  <c r="E25" i="8"/>
  <c r="D25" i="8"/>
  <c r="C25" i="8"/>
  <c r="AA13" i="8"/>
  <c r="AA26" i="8" s="1"/>
  <c r="Y13" i="8"/>
  <c r="Y26" i="8" s="1"/>
  <c r="Y45" i="8" s="1"/>
  <c r="X13" i="8"/>
  <c r="W13" i="8"/>
  <c r="W26" i="8" s="1"/>
  <c r="V13" i="8"/>
  <c r="U13" i="8"/>
  <c r="T13" i="8"/>
  <c r="T26" i="8" s="1"/>
  <c r="T45" i="8" s="1"/>
  <c r="S13" i="8"/>
  <c r="S26" i="8" s="1"/>
  <c r="R13" i="8"/>
  <c r="Q13" i="8"/>
  <c r="Q26" i="8" s="1"/>
  <c r="Q45" i="8" s="1"/>
  <c r="P13" i="8"/>
  <c r="P26" i="8" s="1"/>
  <c r="O13" i="8"/>
  <c r="O26" i="8" s="1"/>
  <c r="N13" i="8"/>
  <c r="M13" i="8"/>
  <c r="M26" i="8" s="1"/>
  <c r="L13" i="8"/>
  <c r="L26" i="8" s="1"/>
  <c r="L45" i="8" s="1"/>
  <c r="K13" i="8"/>
  <c r="K26" i="8" s="1"/>
  <c r="J13" i="8"/>
  <c r="J26" i="8" s="1"/>
  <c r="J45" i="8" s="1"/>
  <c r="I13" i="8"/>
  <c r="H13" i="8"/>
  <c r="H26" i="8" s="1"/>
  <c r="G13" i="8"/>
  <c r="G26" i="8" s="1"/>
  <c r="F13" i="8"/>
  <c r="E13" i="8"/>
  <c r="E26" i="8" s="1"/>
  <c r="D13" i="8"/>
  <c r="D26" i="8" s="1"/>
  <c r="D45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H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G37" i="9"/>
  <c r="G44" i="9" s="1"/>
  <c r="F37" i="9"/>
  <c r="E37" i="9"/>
  <c r="E44" i="9" s="1"/>
  <c r="D37" i="9"/>
  <c r="C37" i="9"/>
  <c r="S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F26" i="9" s="1"/>
  <c r="E25" i="9"/>
  <c r="D25" i="9"/>
  <c r="C25" i="9"/>
  <c r="AA13" i="9"/>
  <c r="AA26" i="9" s="1"/>
  <c r="Y13" i="9"/>
  <c r="Y26" i="9" s="1"/>
  <c r="Y45" i="9" s="1"/>
  <c r="X13" i="9"/>
  <c r="X26" i="9" s="1"/>
  <c r="W13" i="9"/>
  <c r="V13" i="9"/>
  <c r="U13" i="9"/>
  <c r="U26" i="9" s="1"/>
  <c r="T13" i="9"/>
  <c r="S13" i="9"/>
  <c r="R13" i="9"/>
  <c r="R26" i="9" s="1"/>
  <c r="R45" i="9" s="1"/>
  <c r="Q13" i="9"/>
  <c r="Q26" i="9" s="1"/>
  <c r="Q45" i="9" s="1"/>
  <c r="P13" i="9"/>
  <c r="P26" i="9" s="1"/>
  <c r="P45" i="9" s="1"/>
  <c r="O13" i="9"/>
  <c r="N13" i="9"/>
  <c r="M13" i="9"/>
  <c r="M26" i="9" s="1"/>
  <c r="M45" i="9" s="1"/>
  <c r="L13" i="9"/>
  <c r="K13" i="9"/>
  <c r="K26" i="9" s="1"/>
  <c r="J13" i="9"/>
  <c r="J26" i="9" s="1"/>
  <c r="J45" i="9" s="1"/>
  <c r="I13" i="9"/>
  <c r="I26" i="9" s="1"/>
  <c r="I45" i="9" s="1"/>
  <c r="H13" i="9"/>
  <c r="H26" i="9" s="1"/>
  <c r="H45" i="9" s="1"/>
  <c r="G13" i="9"/>
  <c r="F13" i="9"/>
  <c r="E13" i="9"/>
  <c r="E26" i="9" s="1"/>
  <c r="D13" i="9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5" i="10"/>
  <c r="H44" i="10"/>
  <c r="G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K37" i="10"/>
  <c r="K44" i="10" s="1"/>
  <c r="J37" i="10"/>
  <c r="I37" i="10"/>
  <c r="I44" i="10" s="1"/>
  <c r="H37" i="10"/>
  <c r="G37" i="10"/>
  <c r="F37" i="10"/>
  <c r="E37" i="10"/>
  <c r="D37" i="10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I26" i="10" s="1"/>
  <c r="I45" i="10" s="1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W13" i="10"/>
  <c r="V13" i="10"/>
  <c r="V26" i="10" s="1"/>
  <c r="U13" i="10"/>
  <c r="U26" i="10" s="1"/>
  <c r="T13" i="10"/>
  <c r="T26" i="10" s="1"/>
  <c r="S13" i="10"/>
  <c r="S26" i="10" s="1"/>
  <c r="R13" i="10"/>
  <c r="Q13" i="10"/>
  <c r="P13" i="10"/>
  <c r="P26" i="10" s="1"/>
  <c r="O13" i="10"/>
  <c r="N13" i="10"/>
  <c r="N26" i="10" s="1"/>
  <c r="M13" i="10"/>
  <c r="L13" i="10"/>
  <c r="L26" i="10" s="1"/>
  <c r="K13" i="10"/>
  <c r="K26" i="10" s="1"/>
  <c r="J13" i="10"/>
  <c r="J26" i="10" s="1"/>
  <c r="I13" i="10"/>
  <c r="H13" i="10"/>
  <c r="H26" i="10" s="1"/>
  <c r="G13" i="10"/>
  <c r="F13" i="10"/>
  <c r="F26" i="10" s="1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G45" i="11"/>
  <c r="X44" i="11"/>
  <c r="Z44" i="11" s="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C44" i="11" s="1"/>
  <c r="AA37" i="11"/>
  <c r="Z37" i="11"/>
  <c r="Y37" i="11"/>
  <c r="Y44" i="11" s="1"/>
  <c r="X37" i="11"/>
  <c r="W37" i="11"/>
  <c r="W44" i="11" s="1"/>
  <c r="V37" i="11"/>
  <c r="V44" i="11" s="1"/>
  <c r="U37" i="11"/>
  <c r="U44" i="11" s="1"/>
  <c r="T37" i="11"/>
  <c r="S37" i="1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J37" i="11"/>
  <c r="I37" i="11"/>
  <c r="H37" i="11"/>
  <c r="G37" i="11"/>
  <c r="G44" i="11" s="1"/>
  <c r="F37" i="11"/>
  <c r="E37" i="11"/>
  <c r="E44" i="11" s="1"/>
  <c r="D37" i="11"/>
  <c r="C37" i="11"/>
  <c r="H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J26" i="11" s="1"/>
  <c r="I25" i="11"/>
  <c r="H25" i="11"/>
  <c r="G25" i="11"/>
  <c r="F25" i="11"/>
  <c r="E25" i="11"/>
  <c r="D25" i="11"/>
  <c r="C25" i="11"/>
  <c r="AA13" i="11"/>
  <c r="Z13" i="11"/>
  <c r="Y13" i="11"/>
  <c r="X13" i="11"/>
  <c r="X26" i="11" s="1"/>
  <c r="Z26" i="11" s="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Q13" i="11"/>
  <c r="P13" i="11"/>
  <c r="P26" i="11" s="1"/>
  <c r="O13" i="11"/>
  <c r="O26" i="11" s="1"/>
  <c r="N13" i="11"/>
  <c r="M13" i="11"/>
  <c r="M26" i="11" s="1"/>
  <c r="L13" i="11"/>
  <c r="L26" i="11" s="1"/>
  <c r="K13" i="11"/>
  <c r="K26" i="11" s="1"/>
  <c r="J13" i="11"/>
  <c r="I13" i="11"/>
  <c r="H13" i="11"/>
  <c r="G13" i="11"/>
  <c r="G26" i="11" s="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V37" i="12"/>
  <c r="U37" i="12"/>
  <c r="T37" i="12"/>
  <c r="T44" i="12" s="1"/>
  <c r="S37" i="12"/>
  <c r="S44" i="12" s="1"/>
  <c r="R37" i="12"/>
  <c r="R44" i="12" s="1"/>
  <c r="Q37" i="12"/>
  <c r="P37" i="12"/>
  <c r="P44" i="12" s="1"/>
  <c r="O37" i="12"/>
  <c r="N37" i="12"/>
  <c r="M37" i="12"/>
  <c r="L37" i="12"/>
  <c r="L44" i="12" s="1"/>
  <c r="K37" i="12"/>
  <c r="J37" i="12"/>
  <c r="J44" i="12" s="1"/>
  <c r="I37" i="12"/>
  <c r="H37" i="12"/>
  <c r="H44" i="12" s="1"/>
  <c r="G37" i="12"/>
  <c r="F37" i="12"/>
  <c r="E37" i="12"/>
  <c r="D37" i="12"/>
  <c r="D44" i="12" s="1"/>
  <c r="C37" i="12"/>
  <c r="C44" i="12" s="1"/>
  <c r="Y26" i="12"/>
  <c r="Q26" i="12"/>
  <c r="I26" i="12"/>
  <c r="H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W13" i="12"/>
  <c r="W26" i="12" s="1"/>
  <c r="V13" i="12"/>
  <c r="V26" i="12" s="1"/>
  <c r="U13" i="12"/>
  <c r="U26" i="12" s="1"/>
  <c r="T13" i="12"/>
  <c r="T26" i="12" s="1"/>
  <c r="T45" i="12" s="1"/>
  <c r="S13" i="12"/>
  <c r="S26" i="12" s="1"/>
  <c r="S45" i="12" s="1"/>
  <c r="R13" i="12"/>
  <c r="R26" i="12" s="1"/>
  <c r="Q13" i="12"/>
  <c r="P13" i="12"/>
  <c r="P26" i="12" s="1"/>
  <c r="O13" i="12"/>
  <c r="O26" i="12" s="1"/>
  <c r="N13" i="12"/>
  <c r="M13" i="12"/>
  <c r="M26" i="12" s="1"/>
  <c r="L13" i="12"/>
  <c r="L26" i="12" s="1"/>
  <c r="L45" i="12" s="1"/>
  <c r="K13" i="12"/>
  <c r="K26" i="12" s="1"/>
  <c r="J13" i="12"/>
  <c r="J26" i="12" s="1"/>
  <c r="I13" i="12"/>
  <c r="H13" i="12"/>
  <c r="G13" i="12"/>
  <c r="G26" i="12" s="1"/>
  <c r="F13" i="12"/>
  <c r="F26" i="12" s="1"/>
  <c r="E13" i="12"/>
  <c r="E26" i="12" s="1"/>
  <c r="D13" i="12"/>
  <c r="D26" i="12" s="1"/>
  <c r="D45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V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Z37" i="13"/>
  <c r="Y37" i="13"/>
  <c r="X37" i="13"/>
  <c r="X44" i="13" s="1"/>
  <c r="W37" i="13"/>
  <c r="V37" i="13"/>
  <c r="U37" i="13"/>
  <c r="U44" i="13" s="1"/>
  <c r="T37" i="13"/>
  <c r="T44" i="13" s="1"/>
  <c r="S37" i="13"/>
  <c r="R37" i="13"/>
  <c r="R44" i="13" s="1"/>
  <c r="Q37" i="13"/>
  <c r="P37" i="13"/>
  <c r="O37" i="13"/>
  <c r="O44" i="13" s="1"/>
  <c r="N37" i="13"/>
  <c r="M37" i="13"/>
  <c r="M44" i="13" s="1"/>
  <c r="L37" i="13"/>
  <c r="L44" i="13" s="1"/>
  <c r="K37" i="13"/>
  <c r="J37" i="13"/>
  <c r="J44" i="13" s="1"/>
  <c r="I37" i="13"/>
  <c r="H37" i="13"/>
  <c r="G37" i="13"/>
  <c r="G44" i="13" s="1"/>
  <c r="F37" i="13"/>
  <c r="E37" i="13"/>
  <c r="E44" i="13" s="1"/>
  <c r="D37" i="13"/>
  <c r="D44" i="13" s="1"/>
  <c r="C37" i="13"/>
  <c r="X26" i="13"/>
  <c r="AA25" i="13"/>
  <c r="Y25" i="13"/>
  <c r="Z25" i="13" s="1"/>
  <c r="X25" i="13"/>
  <c r="W25" i="13"/>
  <c r="V25" i="13"/>
  <c r="U25" i="13"/>
  <c r="T25" i="13"/>
  <c r="S25" i="13"/>
  <c r="R25" i="13"/>
  <c r="Q25" i="13"/>
  <c r="Q26" i="13" s="1"/>
  <c r="P25" i="13"/>
  <c r="O25" i="13"/>
  <c r="N25" i="13"/>
  <c r="M25" i="13"/>
  <c r="L25" i="13"/>
  <c r="K25" i="13"/>
  <c r="J25" i="13"/>
  <c r="I25" i="13"/>
  <c r="I26" i="13" s="1"/>
  <c r="H25" i="13"/>
  <c r="G25" i="13"/>
  <c r="F25" i="13"/>
  <c r="E25" i="13"/>
  <c r="D25" i="13"/>
  <c r="C25" i="13"/>
  <c r="AA13" i="13"/>
  <c r="AA26" i="13" s="1"/>
  <c r="Z13" i="13"/>
  <c r="Y13" i="13"/>
  <c r="X13" i="13"/>
  <c r="W13" i="13"/>
  <c r="V13" i="13"/>
  <c r="U13" i="13"/>
  <c r="U26" i="13" s="1"/>
  <c r="T13" i="13"/>
  <c r="T26" i="13" s="1"/>
  <c r="S13" i="13"/>
  <c r="S26" i="13" s="1"/>
  <c r="R13" i="13"/>
  <c r="R26" i="13" s="1"/>
  <c r="R45" i="13" s="1"/>
  <c r="Q13" i="13"/>
  <c r="P13" i="13"/>
  <c r="O13" i="13"/>
  <c r="N13" i="13"/>
  <c r="M13" i="13"/>
  <c r="M26" i="13" s="1"/>
  <c r="L13" i="13"/>
  <c r="L26" i="13" s="1"/>
  <c r="K13" i="13"/>
  <c r="K26" i="13" s="1"/>
  <c r="J13" i="13"/>
  <c r="J26" i="13" s="1"/>
  <c r="J45" i="13" s="1"/>
  <c r="I13" i="13"/>
  <c r="H13" i="13"/>
  <c r="G13" i="13"/>
  <c r="F13" i="13"/>
  <c r="E13" i="13"/>
  <c r="E26" i="13" s="1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K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G44" i="14" s="1"/>
  <c r="F43" i="14"/>
  <c r="E43" i="14"/>
  <c r="D43" i="14"/>
  <c r="C43" i="14"/>
  <c r="AA37" i="14"/>
  <c r="Y37" i="14"/>
  <c r="X37" i="14"/>
  <c r="W37" i="14"/>
  <c r="W44" i="14" s="1"/>
  <c r="V37" i="14"/>
  <c r="U37" i="14"/>
  <c r="T37" i="14"/>
  <c r="T44" i="14" s="1"/>
  <c r="S37" i="14"/>
  <c r="S44" i="14" s="1"/>
  <c r="R37" i="14"/>
  <c r="R44" i="14" s="1"/>
  <c r="Q37" i="14"/>
  <c r="P37" i="14"/>
  <c r="P44" i="14" s="1"/>
  <c r="O37" i="14"/>
  <c r="N37" i="14"/>
  <c r="M37" i="14"/>
  <c r="L37" i="14"/>
  <c r="L44" i="14" s="1"/>
  <c r="K37" i="14"/>
  <c r="J37" i="14"/>
  <c r="J44" i="14" s="1"/>
  <c r="I37" i="14"/>
  <c r="I44" i="14" s="1"/>
  <c r="H37" i="14"/>
  <c r="H44" i="14" s="1"/>
  <c r="G37" i="14"/>
  <c r="F37" i="14"/>
  <c r="E37" i="14"/>
  <c r="D37" i="14"/>
  <c r="D44" i="14" s="1"/>
  <c r="C37" i="14"/>
  <c r="C44" i="14" s="1"/>
  <c r="AA26" i="14"/>
  <c r="U26" i="14"/>
  <c r="T26" i="14"/>
  <c r="T45" i="14" s="1"/>
  <c r="S26" i="14"/>
  <c r="S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V13" i="14"/>
  <c r="V26" i="14" s="1"/>
  <c r="U13" i="14"/>
  <c r="T13" i="14"/>
  <c r="S13" i="14"/>
  <c r="R13" i="14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K13" i="14"/>
  <c r="K26" i="14" s="1"/>
  <c r="K45" i="14" s="1"/>
  <c r="J13" i="14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H45" i="15"/>
  <c r="AA44" i="15"/>
  <c r="Y44" i="15"/>
  <c r="Z44" i="15" s="1"/>
  <c r="X44" i="15"/>
  <c r="J44" i="15"/>
  <c r="I44" i="15"/>
  <c r="H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V37" i="15"/>
  <c r="V44" i="15" s="1"/>
  <c r="U37" i="15"/>
  <c r="U44" i="15" s="1"/>
  <c r="T37" i="15"/>
  <c r="T44" i="15" s="1"/>
  <c r="S37" i="15"/>
  <c r="R37" i="15"/>
  <c r="Q37" i="15"/>
  <c r="Q44" i="15" s="1"/>
  <c r="P37" i="15"/>
  <c r="P44" i="15" s="1"/>
  <c r="O37" i="15"/>
  <c r="N37" i="15"/>
  <c r="N44" i="15" s="1"/>
  <c r="M37" i="15"/>
  <c r="M44" i="15" s="1"/>
  <c r="L37" i="15"/>
  <c r="L44" i="15" s="1"/>
  <c r="K37" i="15"/>
  <c r="K44" i="15" s="1"/>
  <c r="J37" i="15"/>
  <c r="I37" i="15"/>
  <c r="H37" i="15"/>
  <c r="G37" i="15"/>
  <c r="F37" i="15"/>
  <c r="F44" i="15" s="1"/>
  <c r="E37" i="15"/>
  <c r="E44" i="15" s="1"/>
  <c r="D37" i="15"/>
  <c r="D44" i="15" s="1"/>
  <c r="C37" i="15"/>
  <c r="T26" i="15"/>
  <c r="S26" i="15"/>
  <c r="L26" i="15"/>
  <c r="L45" i="15" s="1"/>
  <c r="K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V13" i="15"/>
  <c r="V26" i="15" s="1"/>
  <c r="V45" i="15" s="1"/>
  <c r="U13" i="15"/>
  <c r="U26" i="15" s="1"/>
  <c r="U45" i="15" s="1"/>
  <c r="T13" i="15"/>
  <c r="S13" i="15"/>
  <c r="R13" i="15"/>
  <c r="Q13" i="15"/>
  <c r="Q26" i="15" s="1"/>
  <c r="P13" i="15"/>
  <c r="P26" i="15" s="1"/>
  <c r="O13" i="15"/>
  <c r="O26" i="15" s="1"/>
  <c r="N13" i="15"/>
  <c r="N26" i="15" s="1"/>
  <c r="M13" i="15"/>
  <c r="M26" i="15" s="1"/>
  <c r="L13" i="15"/>
  <c r="K13" i="15"/>
  <c r="J13" i="15"/>
  <c r="I13" i="15"/>
  <c r="I26" i="15" s="1"/>
  <c r="I45" i="15" s="1"/>
  <c r="H13" i="15"/>
  <c r="H26" i="15" s="1"/>
  <c r="G13" i="15"/>
  <c r="G26" i="15" s="1"/>
  <c r="F13" i="15"/>
  <c r="F26" i="15" s="1"/>
  <c r="F45" i="15" s="1"/>
  <c r="E13" i="15"/>
  <c r="E26" i="15" s="1"/>
  <c r="D13" i="15"/>
  <c r="D26" i="15" s="1"/>
  <c r="D45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G45" i="16"/>
  <c r="P44" i="16"/>
  <c r="N44" i="16"/>
  <c r="I44" i="16"/>
  <c r="AA43" i="16"/>
  <c r="Y43" i="16"/>
  <c r="X43" i="16"/>
  <c r="Z43" i="16" s="1"/>
  <c r="W43" i="16"/>
  <c r="W44" i="16" s="1"/>
  <c r="W45" i="16" s="1"/>
  <c r="V43" i="16"/>
  <c r="U43" i="16"/>
  <c r="T43" i="16"/>
  <c r="S43" i="16"/>
  <c r="R43" i="16"/>
  <c r="Q43" i="16"/>
  <c r="P43" i="16"/>
  <c r="O43" i="16"/>
  <c r="O44" i="16" s="1"/>
  <c r="N43" i="16"/>
  <c r="M43" i="16"/>
  <c r="L43" i="16"/>
  <c r="K43" i="16"/>
  <c r="J43" i="16"/>
  <c r="I43" i="16"/>
  <c r="H43" i="16"/>
  <c r="G43" i="16"/>
  <c r="G44" i="16" s="1"/>
  <c r="F43" i="16"/>
  <c r="E43" i="16"/>
  <c r="D43" i="16"/>
  <c r="C43" i="16"/>
  <c r="AA37" i="16"/>
  <c r="AA44" i="16" s="1"/>
  <c r="Z37" i="16"/>
  <c r="Y37" i="16"/>
  <c r="X37" i="16"/>
  <c r="W37" i="16"/>
  <c r="V37" i="16"/>
  <c r="V44" i="16" s="1"/>
  <c r="U37" i="16"/>
  <c r="U44" i="16" s="1"/>
  <c r="T37" i="16"/>
  <c r="S37" i="16"/>
  <c r="S44" i="16" s="1"/>
  <c r="R37" i="16"/>
  <c r="Q37" i="16"/>
  <c r="Q44" i="16" s="1"/>
  <c r="P37" i="16"/>
  <c r="O37" i="16"/>
  <c r="N37" i="16"/>
  <c r="M37" i="16"/>
  <c r="M44" i="16" s="1"/>
  <c r="L37" i="16"/>
  <c r="K37" i="16"/>
  <c r="K44" i="16" s="1"/>
  <c r="J37" i="16"/>
  <c r="I37" i="16"/>
  <c r="H37" i="16"/>
  <c r="G37" i="16"/>
  <c r="F37" i="16"/>
  <c r="F44" i="16" s="1"/>
  <c r="E37" i="16"/>
  <c r="E44" i="16" s="1"/>
  <c r="D37" i="16"/>
  <c r="C37" i="16"/>
  <c r="C44" i="16" s="1"/>
  <c r="S26" i="16"/>
  <c r="S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V26" i="16" s="1"/>
  <c r="U13" i="16"/>
  <c r="U26" i="16" s="1"/>
  <c r="T13" i="16"/>
  <c r="T26" i="16" s="1"/>
  <c r="S13" i="16"/>
  <c r="R13" i="16"/>
  <c r="Q13" i="16"/>
  <c r="Q26" i="16" s="1"/>
  <c r="Q45" i="16" s="1"/>
  <c r="P13" i="16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I13" i="16"/>
  <c r="I26" i="16" s="1"/>
  <c r="I45" i="16" s="1"/>
  <c r="H13" i="16"/>
  <c r="H26" i="16" s="1"/>
  <c r="G13" i="16"/>
  <c r="G26" i="16" s="1"/>
  <c r="F13" i="16"/>
  <c r="F26" i="16" s="1"/>
  <c r="E13" i="16"/>
  <c r="E26" i="16" s="1"/>
  <c r="E45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X44" i="17"/>
  <c r="N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Z37" i="17" s="1"/>
  <c r="W37" i="17"/>
  <c r="W44" i="17" s="1"/>
  <c r="V37" i="17"/>
  <c r="V44" i="17" s="1"/>
  <c r="U37" i="17"/>
  <c r="U44" i="17" s="1"/>
  <c r="U45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T26" i="17"/>
  <c r="L26" i="17"/>
  <c r="L45" i="17" s="1"/>
  <c r="K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W13" i="17"/>
  <c r="V13" i="17"/>
  <c r="V26" i="17" s="1"/>
  <c r="U13" i="17"/>
  <c r="U26" i="17" s="1"/>
  <c r="T13" i="17"/>
  <c r="S13" i="17"/>
  <c r="S26" i="17" s="1"/>
  <c r="S45" i="17" s="1"/>
  <c r="R13" i="17"/>
  <c r="Q13" i="17"/>
  <c r="Q26" i="17" s="1"/>
  <c r="Q45" i="17" s="1"/>
  <c r="P13" i="17"/>
  <c r="P26" i="17" s="1"/>
  <c r="O13" i="17"/>
  <c r="O26" i="17" s="1"/>
  <c r="N13" i="17"/>
  <c r="N26" i="17" s="1"/>
  <c r="M13" i="17"/>
  <c r="M26" i="17" s="1"/>
  <c r="L13" i="17"/>
  <c r="K13" i="17"/>
  <c r="J13" i="17"/>
  <c r="J26" i="17" s="1"/>
  <c r="J45" i="17" s="1"/>
  <c r="I13" i="17"/>
  <c r="I26" i="17" s="1"/>
  <c r="I45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H44" i="18" s="1"/>
  <c r="G43" i="18"/>
  <c r="G44" i="18" s="1"/>
  <c r="F43" i="18"/>
  <c r="E43" i="18"/>
  <c r="D43" i="18"/>
  <c r="C43" i="18"/>
  <c r="AA37" i="18"/>
  <c r="AA44" i="18" s="1"/>
  <c r="Y37" i="18"/>
  <c r="Y44" i="18" s="1"/>
  <c r="X37" i="18"/>
  <c r="Z37" i="18" s="1"/>
  <c r="W37" i="18"/>
  <c r="V37" i="18"/>
  <c r="V44" i="18" s="1"/>
  <c r="U37" i="18"/>
  <c r="T37" i="18"/>
  <c r="T44" i="18" s="1"/>
  <c r="S37" i="18"/>
  <c r="S44" i="18" s="1"/>
  <c r="R37" i="18"/>
  <c r="Q37" i="18"/>
  <c r="Q44" i="18" s="1"/>
  <c r="P37" i="18"/>
  <c r="O37" i="18"/>
  <c r="O44" i="18" s="1"/>
  <c r="N37" i="18"/>
  <c r="M37" i="18"/>
  <c r="L37" i="18"/>
  <c r="K37" i="18"/>
  <c r="K44" i="18" s="1"/>
  <c r="J37" i="18"/>
  <c r="I37" i="18"/>
  <c r="I44" i="18" s="1"/>
  <c r="H37" i="18"/>
  <c r="G37" i="18"/>
  <c r="F37" i="18"/>
  <c r="E37" i="18"/>
  <c r="D37" i="18"/>
  <c r="D44" i="18" s="1"/>
  <c r="C37" i="18"/>
  <c r="C44" i="18" s="1"/>
  <c r="S26" i="18"/>
  <c r="J26" i="18"/>
  <c r="G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W13" i="18"/>
  <c r="W26" i="18" s="1"/>
  <c r="V13" i="18"/>
  <c r="V26" i="18" s="1"/>
  <c r="U13" i="18"/>
  <c r="U26" i="18" s="1"/>
  <c r="T13" i="18"/>
  <c r="T26" i="18" s="1"/>
  <c r="S13" i="18"/>
  <c r="R13" i="18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I13" i="18"/>
  <c r="I26" i="18" s="1"/>
  <c r="H13" i="18"/>
  <c r="H26" i="18" s="1"/>
  <c r="G13" i="18"/>
  <c r="F13" i="18"/>
  <c r="F26" i="18" s="1"/>
  <c r="E13" i="18"/>
  <c r="E26" i="18" s="1"/>
  <c r="D13" i="18"/>
  <c r="D26" i="18" s="1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R44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W45" i="19" s="1"/>
  <c r="V13" i="19"/>
  <c r="U13" i="19"/>
  <c r="U26" i="19" s="1"/>
  <c r="T13" i="19"/>
  <c r="T26" i="19" s="1"/>
  <c r="S13" i="19"/>
  <c r="S26" i="19" s="1"/>
  <c r="R13" i="19"/>
  <c r="R26" i="19" s="1"/>
  <c r="Q13" i="19"/>
  <c r="Q26" i="19" s="1"/>
  <c r="P13" i="19"/>
  <c r="O13" i="19"/>
  <c r="O26" i="19" s="1"/>
  <c r="O45" i="19" s="1"/>
  <c r="N13" i="19"/>
  <c r="M13" i="19"/>
  <c r="M26" i="19" s="1"/>
  <c r="M45" i="19" s="1"/>
  <c r="L13" i="19"/>
  <c r="L26" i="19" s="1"/>
  <c r="K13" i="19"/>
  <c r="K26" i="19" s="1"/>
  <c r="J13" i="19"/>
  <c r="J26" i="19" s="1"/>
  <c r="I13" i="19"/>
  <c r="I26" i="19" s="1"/>
  <c r="I45" i="19" s="1"/>
  <c r="H13" i="19"/>
  <c r="H26" i="19" s="1"/>
  <c r="G13" i="19"/>
  <c r="G26" i="19" s="1"/>
  <c r="G45" i="19" s="1"/>
  <c r="F13" i="19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Z44" i="20"/>
  <c r="H44" i="20"/>
  <c r="AA43" i="20"/>
  <c r="Y43" i="20"/>
  <c r="X43" i="20"/>
  <c r="Z43" i="20" s="1"/>
  <c r="W43" i="20"/>
  <c r="V43" i="20"/>
  <c r="U43" i="20"/>
  <c r="T43" i="20"/>
  <c r="S43" i="20"/>
  <c r="S44" i="20" s="1"/>
  <c r="R43" i="20"/>
  <c r="Q43" i="20"/>
  <c r="P43" i="20"/>
  <c r="O43" i="20"/>
  <c r="N43" i="20"/>
  <c r="M43" i="20"/>
  <c r="L43" i="20"/>
  <c r="K43" i="20"/>
  <c r="K44" i="20" s="1"/>
  <c r="J43" i="20"/>
  <c r="I43" i="20"/>
  <c r="H43" i="20"/>
  <c r="G43" i="20"/>
  <c r="F43" i="20"/>
  <c r="E43" i="20"/>
  <c r="D43" i="20"/>
  <c r="C43" i="20"/>
  <c r="C44" i="20" s="1"/>
  <c r="AA37" i="20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J44" i="20" s="1"/>
  <c r="I37" i="20"/>
  <c r="I44" i="20" s="1"/>
  <c r="H37" i="20"/>
  <c r="G37" i="20"/>
  <c r="G44" i="20" s="1"/>
  <c r="F37" i="20"/>
  <c r="F44" i="20" s="1"/>
  <c r="E37" i="20"/>
  <c r="E44" i="20" s="1"/>
  <c r="D37" i="20"/>
  <c r="D44" i="20" s="1"/>
  <c r="C37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W13" i="20"/>
  <c r="W26" i="20" s="1"/>
  <c r="V13" i="20"/>
  <c r="U13" i="20"/>
  <c r="U26" i="20" s="1"/>
  <c r="T13" i="20"/>
  <c r="T26" i="20" s="1"/>
  <c r="S13" i="20"/>
  <c r="R13" i="20"/>
  <c r="R26" i="20" s="1"/>
  <c r="Q13" i="20"/>
  <c r="Q26" i="20" s="1"/>
  <c r="Q45" i="20" s="1"/>
  <c r="P13" i="20"/>
  <c r="P26" i="20" s="1"/>
  <c r="O13" i="20"/>
  <c r="O26" i="20" s="1"/>
  <c r="N13" i="20"/>
  <c r="M13" i="20"/>
  <c r="M26" i="20" s="1"/>
  <c r="L13" i="20"/>
  <c r="L26" i="20" s="1"/>
  <c r="K13" i="20"/>
  <c r="J13" i="20"/>
  <c r="J26" i="20" s="1"/>
  <c r="J45" i="20" s="1"/>
  <c r="I13" i="20"/>
  <c r="I26" i="20" s="1"/>
  <c r="I45" i="20" s="1"/>
  <c r="H13" i="20"/>
  <c r="H26" i="20" s="1"/>
  <c r="G13" i="20"/>
  <c r="G26" i="20" s="1"/>
  <c r="F13" i="20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T44" i="21"/>
  <c r="R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Z37" i="21" s="1"/>
  <c r="W37" i="21"/>
  <c r="W44" i="21" s="1"/>
  <c r="V37" i="21"/>
  <c r="U37" i="21"/>
  <c r="U44" i="21" s="1"/>
  <c r="T37" i="21"/>
  <c r="S37" i="2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S26" i="21"/>
  <c r="O26" i="21"/>
  <c r="O45" i="21" s="1"/>
  <c r="M26" i="21"/>
  <c r="M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W45" i="21" s="1"/>
  <c r="V13" i="21"/>
  <c r="V26" i="21" s="1"/>
  <c r="V45" i="21" s="1"/>
  <c r="U13" i="21"/>
  <c r="U26" i="21" s="1"/>
  <c r="U45" i="21" s="1"/>
  <c r="T13" i="21"/>
  <c r="T26" i="21" s="1"/>
  <c r="S13" i="21"/>
  <c r="R13" i="21"/>
  <c r="R26" i="21" s="1"/>
  <c r="R45" i="21" s="1"/>
  <c r="Q13" i="21"/>
  <c r="Q26" i="21" s="1"/>
  <c r="P13" i="21"/>
  <c r="P26" i="21" s="1"/>
  <c r="O13" i="21"/>
  <c r="N13" i="21"/>
  <c r="M13" i="21"/>
  <c r="L13" i="21"/>
  <c r="L26" i="21" s="1"/>
  <c r="K13" i="21"/>
  <c r="K26" i="21" s="1"/>
  <c r="K45" i="21" s="1"/>
  <c r="J13" i="21"/>
  <c r="J26" i="21" s="1"/>
  <c r="I13" i="21"/>
  <c r="I26" i="21" s="1"/>
  <c r="H13" i="21"/>
  <c r="H26" i="21" s="1"/>
  <c r="G13" i="21"/>
  <c r="G26" i="21" s="1"/>
  <c r="F13" i="21"/>
  <c r="E13" i="21"/>
  <c r="E26" i="21" s="1"/>
  <c r="E45" i="21" s="1"/>
  <c r="D13" i="21"/>
  <c r="D26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H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Z37" i="22"/>
  <c r="Y37" i="22"/>
  <c r="X37" i="22"/>
  <c r="X44" i="22" s="1"/>
  <c r="Z44" i="22" s="1"/>
  <c r="W37" i="22"/>
  <c r="V37" i="22"/>
  <c r="U37" i="22"/>
  <c r="T37" i="22"/>
  <c r="T44" i="22" s="1"/>
  <c r="S37" i="22"/>
  <c r="R37" i="22"/>
  <c r="R44" i="22" s="1"/>
  <c r="R45" i="22" s="1"/>
  <c r="Q37" i="22"/>
  <c r="P37" i="22"/>
  <c r="P44" i="22" s="1"/>
  <c r="O37" i="22"/>
  <c r="N37" i="22"/>
  <c r="N44" i="22" s="1"/>
  <c r="M37" i="22"/>
  <c r="L37" i="22"/>
  <c r="L44" i="22" s="1"/>
  <c r="K37" i="22"/>
  <c r="J37" i="22"/>
  <c r="J44" i="22" s="1"/>
  <c r="J45" i="22" s="1"/>
  <c r="I37" i="22"/>
  <c r="H37" i="22"/>
  <c r="G37" i="22"/>
  <c r="F37" i="22"/>
  <c r="F44" i="22" s="1"/>
  <c r="E37" i="22"/>
  <c r="D37" i="22"/>
  <c r="D44" i="22" s="1"/>
  <c r="C37" i="22"/>
  <c r="AA26" i="22"/>
  <c r="AA45" i="22" s="1"/>
  <c r="O26" i="22"/>
  <c r="N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W26" i="22" s="1"/>
  <c r="V13" i="22"/>
  <c r="V26" i="22" s="1"/>
  <c r="V45" i="22" s="1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O13" i="22"/>
  <c r="N13" i="22"/>
  <c r="M13" i="22"/>
  <c r="M26" i="22" s="1"/>
  <c r="L13" i="22"/>
  <c r="K13" i="22"/>
  <c r="K26" i="22" s="1"/>
  <c r="J13" i="22"/>
  <c r="J26" i="22" s="1"/>
  <c r="I13" i="22"/>
  <c r="I26" i="22" s="1"/>
  <c r="H13" i="22"/>
  <c r="H26" i="22" s="1"/>
  <c r="H45" i="22" s="1"/>
  <c r="G13" i="22"/>
  <c r="G26" i="22" s="1"/>
  <c r="F13" i="22"/>
  <c r="E13" i="22"/>
  <c r="E26" i="22" s="1"/>
  <c r="D13" i="22"/>
  <c r="D26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R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F44" i="23" s="1"/>
  <c r="E43" i="23"/>
  <c r="D43" i="23"/>
  <c r="C43" i="23"/>
  <c r="AA37" i="23"/>
  <c r="Y37" i="23"/>
  <c r="Y44" i="23" s="1"/>
  <c r="X37" i="23"/>
  <c r="Z37" i="23" s="1"/>
  <c r="W37" i="23"/>
  <c r="W44" i="23" s="1"/>
  <c r="V37" i="23"/>
  <c r="V44" i="23" s="1"/>
  <c r="U37" i="23"/>
  <c r="T37" i="23"/>
  <c r="T44" i="23" s="1"/>
  <c r="S37" i="23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E37" i="23"/>
  <c r="E44" i="23" s="1"/>
  <c r="D37" i="23"/>
  <c r="D44" i="23" s="1"/>
  <c r="C37" i="23"/>
  <c r="Y26" i="23"/>
  <c r="V26" i="23"/>
  <c r="U26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Z13" i="23" s="1"/>
  <c r="W13" i="23"/>
  <c r="W26" i="23" s="1"/>
  <c r="V13" i="23"/>
  <c r="U13" i="23"/>
  <c r="T13" i="23"/>
  <c r="T26" i="23" s="1"/>
  <c r="S13" i="23"/>
  <c r="S26" i="23" s="1"/>
  <c r="R13" i="23"/>
  <c r="R26" i="23" s="1"/>
  <c r="R45" i="23" s="1"/>
  <c r="Q13" i="23"/>
  <c r="Q26" i="23" s="1"/>
  <c r="P13" i="23"/>
  <c r="P26" i="23" s="1"/>
  <c r="O13" i="23"/>
  <c r="O26" i="23" s="1"/>
  <c r="N13" i="23"/>
  <c r="M13" i="23"/>
  <c r="M26" i="23" s="1"/>
  <c r="L13" i="23"/>
  <c r="L26" i="23" s="1"/>
  <c r="K13" i="23"/>
  <c r="K26" i="23" s="1"/>
  <c r="J13" i="23"/>
  <c r="I13" i="23"/>
  <c r="I26" i="23" s="1"/>
  <c r="H13" i="23"/>
  <c r="H26" i="23" s="1"/>
  <c r="G13" i="23"/>
  <c r="F13" i="23"/>
  <c r="E13" i="23"/>
  <c r="E26" i="23" s="1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4" i="24"/>
  <c r="T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G37" i="24"/>
  <c r="G44" i="24" s="1"/>
  <c r="F37" i="24"/>
  <c r="F44" i="24" s="1"/>
  <c r="E37" i="24"/>
  <c r="D37" i="24"/>
  <c r="C37" i="24"/>
  <c r="AA26" i="24"/>
  <c r="W26" i="24"/>
  <c r="N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W13" i="24"/>
  <c r="V13" i="24"/>
  <c r="U13" i="24"/>
  <c r="U26" i="24" s="1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M13" i="24"/>
  <c r="M26" i="24" s="1"/>
  <c r="L13" i="24"/>
  <c r="K13" i="24"/>
  <c r="K26" i="24" s="1"/>
  <c r="J13" i="24"/>
  <c r="J26" i="24" s="1"/>
  <c r="I13" i="24"/>
  <c r="I26" i="24" s="1"/>
  <c r="H13" i="24"/>
  <c r="G13" i="24"/>
  <c r="G26" i="24" s="1"/>
  <c r="F13" i="24"/>
  <c r="F26" i="24" s="1"/>
  <c r="E13" i="24"/>
  <c r="E26" i="24" s="1"/>
  <c r="D13" i="24"/>
  <c r="C13" i="24"/>
  <c r="C26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I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T37" i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L37" i="1"/>
  <c r="L44" i="1" s="1"/>
  <c r="L45" i="1" s="1"/>
  <c r="K37" i="1"/>
  <c r="K44" i="1" s="1"/>
  <c r="J37" i="1"/>
  <c r="J44" i="1" s="1"/>
  <c r="I37" i="1"/>
  <c r="H37" i="1"/>
  <c r="H44" i="1" s="1"/>
  <c r="G37" i="1"/>
  <c r="G44" i="1" s="1"/>
  <c r="F37" i="1"/>
  <c r="F44" i="1" s="1"/>
  <c r="E37" i="1"/>
  <c r="D37" i="1"/>
  <c r="D44" i="1" s="1"/>
  <c r="D45" i="1" s="1"/>
  <c r="C37" i="1"/>
  <c r="C44" i="1" s="1"/>
  <c r="W26" i="1"/>
  <c r="O26" i="1"/>
  <c r="G26" i="1"/>
  <c r="G45" i="1" s="1"/>
  <c r="D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V13" i="1"/>
  <c r="V26" i="1" s="1"/>
  <c r="U13" i="1"/>
  <c r="U26" i="1" s="1"/>
  <c r="T13" i="1"/>
  <c r="T26" i="1" s="1"/>
  <c r="S13" i="1"/>
  <c r="S26" i="1" s="1"/>
  <c r="R13" i="1"/>
  <c r="R26" i="1" s="1"/>
  <c r="Q13" i="1"/>
  <c r="Q26" i="1" s="1"/>
  <c r="P13" i="1"/>
  <c r="O13" i="1"/>
  <c r="N13" i="1"/>
  <c r="N26" i="1" s="1"/>
  <c r="M13" i="1"/>
  <c r="M26" i="1" s="1"/>
  <c r="L13" i="1"/>
  <c r="L26" i="1" s="1"/>
  <c r="K13" i="1"/>
  <c r="K26" i="1" s="1"/>
  <c r="J13" i="1"/>
  <c r="J26" i="1" s="1"/>
  <c r="I13" i="1"/>
  <c r="I26" i="1" s="1"/>
  <c r="H13" i="1"/>
  <c r="G13" i="1"/>
  <c r="F13" i="1"/>
  <c r="F26" i="1" s="1"/>
  <c r="E13" i="1"/>
  <c r="E26" i="1" s="1"/>
  <c r="D13" i="1"/>
  <c r="C13" i="1"/>
  <c r="C26" i="1" s="1"/>
  <c r="H44" i="24" l="1"/>
  <c r="P26" i="22"/>
  <c r="E44" i="17"/>
  <c r="AA45" i="23"/>
  <c r="AA45" i="21"/>
  <c r="J26" i="23"/>
  <c r="J45" i="23" s="1"/>
  <c r="T44" i="1"/>
  <c r="T45" i="1" s="1"/>
  <c r="O44" i="7"/>
  <c r="E44" i="1"/>
  <c r="H45" i="16"/>
  <c r="N26" i="12"/>
  <c r="N45" i="12" s="1"/>
  <c r="Q26" i="10"/>
  <c r="Q45" i="10" s="1"/>
  <c r="AA45" i="24"/>
  <c r="S44" i="22"/>
  <c r="C45" i="11"/>
  <c r="R26" i="10"/>
  <c r="R45" i="10" s="1"/>
  <c r="G44" i="8"/>
  <c r="G45" i="8" s="1"/>
  <c r="G44" i="5"/>
  <c r="G45" i="5" s="1"/>
  <c r="K45" i="22"/>
  <c r="N45" i="22"/>
  <c r="O44" i="14"/>
  <c r="N45" i="1"/>
  <c r="D44" i="24"/>
  <c r="F26" i="23"/>
  <c r="Y45" i="23"/>
  <c r="N26" i="21"/>
  <c r="N45" i="21" s="1"/>
  <c r="P45" i="15"/>
  <c r="C44" i="13"/>
  <c r="U45" i="8"/>
  <c r="F45" i="4"/>
  <c r="V45" i="4"/>
  <c r="X26" i="5"/>
  <c r="Z26" i="5" s="1"/>
  <c r="Z13" i="5"/>
  <c r="C44" i="22"/>
  <c r="C45" i="22" s="1"/>
  <c r="Z13" i="9"/>
  <c r="W26" i="15"/>
  <c r="AA44" i="13"/>
  <c r="F45" i="1"/>
  <c r="V45" i="1"/>
  <c r="O45" i="1"/>
  <c r="H26" i="24"/>
  <c r="X26" i="24"/>
  <c r="N26" i="23"/>
  <c r="AA44" i="23"/>
  <c r="F26" i="21"/>
  <c r="F45" i="21" s="1"/>
  <c r="X44" i="14"/>
  <c r="Z37" i="14"/>
  <c r="K44" i="13"/>
  <c r="I45" i="24"/>
  <c r="Q45" i="24"/>
  <c r="Y45" i="24"/>
  <c r="E44" i="24"/>
  <c r="E45" i="24" s="1"/>
  <c r="O45" i="23"/>
  <c r="W45" i="23"/>
  <c r="G26" i="23"/>
  <c r="C44" i="23"/>
  <c r="S44" i="23"/>
  <c r="G44" i="22"/>
  <c r="O44" i="22"/>
  <c r="O45" i="22" s="1"/>
  <c r="W44" i="22"/>
  <c r="W45" i="22" s="1"/>
  <c r="G45" i="21"/>
  <c r="J45" i="21"/>
  <c r="AA44" i="21"/>
  <c r="J45" i="19"/>
  <c r="R45" i="19"/>
  <c r="AA45" i="19"/>
  <c r="V45" i="18"/>
  <c r="F45" i="17"/>
  <c r="N45" i="17"/>
  <c r="V45" i="17"/>
  <c r="H44" i="16"/>
  <c r="X44" i="16"/>
  <c r="Z44" i="16" s="1"/>
  <c r="Q45" i="15"/>
  <c r="AA45" i="12"/>
  <c r="F44" i="12"/>
  <c r="F45" i="12" s="1"/>
  <c r="N44" i="12"/>
  <c r="V44" i="12"/>
  <c r="K44" i="11"/>
  <c r="S44" i="11"/>
  <c r="S45" i="11" s="1"/>
  <c r="AA44" i="11"/>
  <c r="S45" i="9"/>
  <c r="G45" i="7"/>
  <c r="W45" i="7"/>
  <c r="N45" i="6"/>
  <c r="V45" i="6"/>
  <c r="Y45" i="5"/>
  <c r="W44" i="3"/>
  <c r="R45" i="2"/>
  <c r="Z44" i="13"/>
  <c r="M45" i="12"/>
  <c r="O45" i="2"/>
  <c r="U44" i="1"/>
  <c r="W45" i="24"/>
  <c r="K26" i="20"/>
  <c r="S26" i="20"/>
  <c r="W44" i="4"/>
  <c r="W45" i="4" s="1"/>
  <c r="W44" i="8"/>
  <c r="E45" i="1"/>
  <c r="V45" i="23"/>
  <c r="S45" i="22"/>
  <c r="P44" i="18"/>
  <c r="P45" i="18" s="1"/>
  <c r="X44" i="18"/>
  <c r="Z44" i="18" s="1"/>
  <c r="Z43" i="18"/>
  <c r="J26" i="16"/>
  <c r="H26" i="1"/>
  <c r="H45" i="1" s="1"/>
  <c r="P26" i="1"/>
  <c r="P45" i="1" s="1"/>
  <c r="R45" i="24"/>
  <c r="H45" i="23"/>
  <c r="C44" i="19"/>
  <c r="C45" i="19" s="1"/>
  <c r="W45" i="18"/>
  <c r="O45" i="17"/>
  <c r="W26" i="17"/>
  <c r="J45" i="14"/>
  <c r="F45" i="8"/>
  <c r="Z13" i="10"/>
  <c r="X26" i="10"/>
  <c r="Z26" i="10" s="1"/>
  <c r="X26" i="8"/>
  <c r="Z26" i="8" s="1"/>
  <c r="Z13" i="8"/>
  <c r="M44" i="1"/>
  <c r="M45" i="1" s="1"/>
  <c r="K45" i="23"/>
  <c r="G44" i="23"/>
  <c r="V44" i="19"/>
  <c r="F44" i="18"/>
  <c r="F45" i="18" s="1"/>
  <c r="N44" i="18"/>
  <c r="N45" i="18" s="1"/>
  <c r="P26" i="16"/>
  <c r="P45" i="16" s="1"/>
  <c r="V45" i="12"/>
  <c r="V26" i="24"/>
  <c r="U45" i="23"/>
  <c r="K44" i="22"/>
  <c r="K45" i="11"/>
  <c r="U45" i="1"/>
  <c r="W44" i="1"/>
  <c r="W45" i="1" s="1"/>
  <c r="C44" i="24"/>
  <c r="C45" i="24" s="1"/>
  <c r="P26" i="19"/>
  <c r="R26" i="16"/>
  <c r="J45" i="24"/>
  <c r="P45" i="23"/>
  <c r="F26" i="22"/>
  <c r="F45" i="22" s="1"/>
  <c r="H45" i="21"/>
  <c r="O45" i="18"/>
  <c r="G45" i="17"/>
  <c r="G44" i="12"/>
  <c r="C44" i="9"/>
  <c r="F45" i="5"/>
  <c r="N45" i="5"/>
  <c r="I45" i="1"/>
  <c r="Q45" i="1"/>
  <c r="Y45" i="1"/>
  <c r="K45" i="24"/>
  <c r="S45" i="24"/>
  <c r="Z50" i="24"/>
  <c r="I45" i="23"/>
  <c r="Q45" i="23"/>
  <c r="G45" i="22"/>
  <c r="I45" i="21"/>
  <c r="Q45" i="21"/>
  <c r="Y45" i="21"/>
  <c r="P45" i="17"/>
  <c r="Z25" i="17"/>
  <c r="N45" i="16"/>
  <c r="Y44" i="16"/>
  <c r="Y45" i="16" s="1"/>
  <c r="W45" i="14"/>
  <c r="X44" i="12"/>
  <c r="Z37" i="12"/>
  <c r="G26" i="9"/>
  <c r="O26" i="9"/>
  <c r="V45" i="8"/>
  <c r="X26" i="6"/>
  <c r="Z26" i="6" s="1"/>
  <c r="Z13" i="6"/>
  <c r="I45" i="4"/>
  <c r="N45" i="2"/>
  <c r="V45" i="2"/>
  <c r="J44" i="16"/>
  <c r="R44" i="16"/>
  <c r="R45" i="16" s="1"/>
  <c r="J26" i="15"/>
  <c r="J45" i="15" s="1"/>
  <c r="R26" i="15"/>
  <c r="T45" i="15"/>
  <c r="Q44" i="14"/>
  <c r="Z43" i="14"/>
  <c r="C26" i="13"/>
  <c r="P45" i="12"/>
  <c r="K45" i="10"/>
  <c r="C26" i="10"/>
  <c r="C45" i="10" s="1"/>
  <c r="C45" i="9"/>
  <c r="K45" i="9"/>
  <c r="D44" i="9"/>
  <c r="I26" i="8"/>
  <c r="I45" i="8" s="1"/>
  <c r="AA44" i="8"/>
  <c r="H45" i="4"/>
  <c r="P45" i="4"/>
  <c r="Y45" i="4"/>
  <c r="H45" i="2"/>
  <c r="P45" i="2"/>
  <c r="C44" i="21"/>
  <c r="C45" i="21" s="1"/>
  <c r="S44" i="21"/>
  <c r="S45" i="21" s="1"/>
  <c r="K45" i="19"/>
  <c r="S45" i="19"/>
  <c r="Z50" i="19"/>
  <c r="Y45" i="18"/>
  <c r="R26" i="17"/>
  <c r="H45" i="17"/>
  <c r="G44" i="15"/>
  <c r="O44" i="15"/>
  <c r="W44" i="15"/>
  <c r="J26" i="14"/>
  <c r="R26" i="14"/>
  <c r="Z25" i="12"/>
  <c r="J45" i="12"/>
  <c r="Q44" i="12"/>
  <c r="Y44" i="12"/>
  <c r="N26" i="11"/>
  <c r="F44" i="11"/>
  <c r="F44" i="10"/>
  <c r="N44" i="10"/>
  <c r="N45" i="10" s="1"/>
  <c r="V44" i="10"/>
  <c r="C45" i="8"/>
  <c r="K45" i="8"/>
  <c r="AA45" i="8"/>
  <c r="C44" i="8"/>
  <c r="K44" i="8"/>
  <c r="S44" i="8"/>
  <c r="S45" i="8" s="1"/>
  <c r="J26" i="7"/>
  <c r="J45" i="7" s="1"/>
  <c r="R26" i="7"/>
  <c r="R45" i="7" s="1"/>
  <c r="G44" i="6"/>
  <c r="G45" i="6" s="1"/>
  <c r="O44" i="6"/>
  <c r="W44" i="6"/>
  <c r="E45" i="20"/>
  <c r="M45" i="20"/>
  <c r="U45" i="20"/>
  <c r="R26" i="18"/>
  <c r="R45" i="18" s="1"/>
  <c r="C45" i="18"/>
  <c r="K45" i="18"/>
  <c r="S45" i="18"/>
  <c r="J44" i="18"/>
  <c r="J45" i="18" s="1"/>
  <c r="R44" i="18"/>
  <c r="F44" i="13"/>
  <c r="N44" i="13"/>
  <c r="P45" i="11"/>
  <c r="E45" i="10"/>
  <c r="U45" i="10"/>
  <c r="F44" i="9"/>
  <c r="F45" i="9" s="1"/>
  <c r="V44" i="9"/>
  <c r="D45" i="7"/>
  <c r="L45" i="7"/>
  <c r="T45" i="7"/>
  <c r="C45" i="6"/>
  <c r="K45" i="6"/>
  <c r="S45" i="6"/>
  <c r="J26" i="6"/>
  <c r="J45" i="6" s="1"/>
  <c r="R26" i="6"/>
  <c r="R45" i="6" s="1"/>
  <c r="J26" i="5"/>
  <c r="AA45" i="4"/>
  <c r="Z50" i="4"/>
  <c r="AA45" i="2"/>
  <c r="J26" i="2"/>
  <c r="J45" i="2" s="1"/>
  <c r="F26" i="20"/>
  <c r="F45" i="20" s="1"/>
  <c r="N26" i="20"/>
  <c r="N45" i="20" s="1"/>
  <c r="V26" i="20"/>
  <c r="V45" i="20" s="1"/>
  <c r="R45" i="20"/>
  <c r="Z37" i="20"/>
  <c r="Q45" i="19"/>
  <c r="R44" i="17"/>
  <c r="F45" i="16"/>
  <c r="V45" i="16"/>
  <c r="E45" i="15"/>
  <c r="M45" i="15"/>
  <c r="R44" i="15"/>
  <c r="D26" i="14"/>
  <c r="D45" i="14" s="1"/>
  <c r="L26" i="14"/>
  <c r="L45" i="14" s="1"/>
  <c r="E44" i="14"/>
  <c r="M44" i="14"/>
  <c r="U44" i="14"/>
  <c r="U45" i="14" s="1"/>
  <c r="G26" i="13"/>
  <c r="G45" i="13" s="1"/>
  <c r="O26" i="13"/>
  <c r="O45" i="13" s="1"/>
  <c r="W26" i="13"/>
  <c r="W45" i="13" s="1"/>
  <c r="N26" i="13"/>
  <c r="V26" i="13"/>
  <c r="V45" i="13" s="1"/>
  <c r="H44" i="13"/>
  <c r="P44" i="13"/>
  <c r="K44" i="12"/>
  <c r="K45" i="12" s="1"/>
  <c r="H44" i="11"/>
  <c r="H45" i="11" s="1"/>
  <c r="E45" i="8"/>
  <c r="M45" i="7"/>
  <c r="U45" i="7"/>
  <c r="D45" i="6"/>
  <c r="L45" i="6"/>
  <c r="T45" i="6"/>
  <c r="G45" i="20"/>
  <c r="O45" i="20"/>
  <c r="W45" i="20"/>
  <c r="F26" i="19"/>
  <c r="F45" i="19" s="1"/>
  <c r="N26" i="19"/>
  <c r="N45" i="19" s="1"/>
  <c r="V26" i="19"/>
  <c r="V45" i="19" s="1"/>
  <c r="E44" i="18"/>
  <c r="E45" i="18" s="1"/>
  <c r="M44" i="18"/>
  <c r="M45" i="18" s="1"/>
  <c r="U44" i="18"/>
  <c r="U45" i="18" s="1"/>
  <c r="L44" i="18"/>
  <c r="O45" i="16"/>
  <c r="N45" i="15"/>
  <c r="C44" i="15"/>
  <c r="C45" i="15" s="1"/>
  <c r="S44" i="15"/>
  <c r="S45" i="15" s="1"/>
  <c r="E45" i="14"/>
  <c r="M45" i="14"/>
  <c r="F44" i="14"/>
  <c r="F45" i="14" s="1"/>
  <c r="N44" i="14"/>
  <c r="V44" i="14"/>
  <c r="V45" i="14" s="1"/>
  <c r="Z50" i="14"/>
  <c r="H26" i="13"/>
  <c r="P26" i="13"/>
  <c r="P45" i="13" s="1"/>
  <c r="I44" i="13"/>
  <c r="I45" i="13" s="1"/>
  <c r="Q44" i="13"/>
  <c r="Q45" i="13" s="1"/>
  <c r="Y44" i="13"/>
  <c r="E44" i="12"/>
  <c r="E45" i="12" s="1"/>
  <c r="M44" i="12"/>
  <c r="U44" i="12"/>
  <c r="U45" i="12" s="1"/>
  <c r="R26" i="11"/>
  <c r="I26" i="11"/>
  <c r="I45" i="11" s="1"/>
  <c r="Q26" i="11"/>
  <c r="Q45" i="11" s="1"/>
  <c r="Y26" i="11"/>
  <c r="Y45" i="11" s="1"/>
  <c r="I44" i="11"/>
  <c r="N26" i="9"/>
  <c r="V26" i="9"/>
  <c r="X44" i="9"/>
  <c r="Z44" i="9" s="1"/>
  <c r="F26" i="7"/>
  <c r="F45" i="7" s="1"/>
  <c r="N26" i="7"/>
  <c r="N45" i="7" s="1"/>
  <c r="V26" i="7"/>
  <c r="V45" i="7" s="1"/>
  <c r="E26" i="6"/>
  <c r="E45" i="6" s="1"/>
  <c r="M26" i="6"/>
  <c r="M45" i="6" s="1"/>
  <c r="U26" i="6"/>
  <c r="U45" i="6" s="1"/>
  <c r="E26" i="5"/>
  <c r="E45" i="5" s="1"/>
  <c r="M26" i="5"/>
  <c r="M45" i="5" s="1"/>
  <c r="U26" i="5"/>
  <c r="U45" i="5" s="1"/>
  <c r="J26" i="3"/>
  <c r="J45" i="3" s="1"/>
  <c r="R26" i="3"/>
  <c r="R45" i="3" s="1"/>
  <c r="G44" i="2"/>
  <c r="G45" i="2" s="1"/>
  <c r="O44" i="2"/>
  <c r="W44" i="2"/>
  <c r="W45" i="2" s="1"/>
  <c r="J45" i="1"/>
  <c r="N45" i="24"/>
  <c r="C45" i="20"/>
  <c r="K45" i="20"/>
  <c r="AA45" i="1"/>
  <c r="C45" i="1"/>
  <c r="S45" i="1"/>
  <c r="M45" i="24"/>
  <c r="U45" i="24"/>
  <c r="C45" i="23"/>
  <c r="S45" i="23"/>
  <c r="I45" i="22"/>
  <c r="I45" i="18"/>
  <c r="Q45" i="18"/>
  <c r="R45" i="1"/>
  <c r="K45" i="1"/>
  <c r="F45" i="24"/>
  <c r="V45" i="24"/>
  <c r="S45" i="20"/>
  <c r="R45" i="12"/>
  <c r="G45" i="24"/>
  <c r="O45" i="24"/>
  <c r="E45" i="23"/>
  <c r="M45" i="23"/>
  <c r="F45" i="10"/>
  <c r="P45" i="24"/>
  <c r="H45" i="24"/>
  <c r="Z26" i="24"/>
  <c r="F45" i="23"/>
  <c r="N45" i="23"/>
  <c r="P45" i="21"/>
  <c r="T45" i="23"/>
  <c r="T45" i="22"/>
  <c r="V45" i="10"/>
  <c r="Z25" i="24"/>
  <c r="X44" i="21"/>
  <c r="Z44" i="21" s="1"/>
  <c r="Y45" i="2"/>
  <c r="D26" i="24"/>
  <c r="D45" i="24" s="1"/>
  <c r="L26" i="24"/>
  <c r="L45" i="24" s="1"/>
  <c r="T26" i="24"/>
  <c r="T45" i="24" s="1"/>
  <c r="E44" i="22"/>
  <c r="E45" i="22" s="1"/>
  <c r="M44" i="22"/>
  <c r="M45" i="22" s="1"/>
  <c r="U44" i="22"/>
  <c r="U45" i="22" s="1"/>
  <c r="H45" i="20"/>
  <c r="P45" i="20"/>
  <c r="X26" i="20"/>
  <c r="Z13" i="20"/>
  <c r="H45" i="19"/>
  <c r="P45" i="19"/>
  <c r="X26" i="19"/>
  <c r="Z13" i="19"/>
  <c r="AA45" i="16"/>
  <c r="M45" i="13"/>
  <c r="X26" i="21"/>
  <c r="Z13" i="21"/>
  <c r="M26" i="10"/>
  <c r="M45" i="10" s="1"/>
  <c r="Z13" i="1"/>
  <c r="D45" i="23"/>
  <c r="C45" i="13"/>
  <c r="Z37" i="1"/>
  <c r="X26" i="23"/>
  <c r="X44" i="23"/>
  <c r="Z44" i="23" s="1"/>
  <c r="D45" i="21"/>
  <c r="L45" i="21"/>
  <c r="T45" i="21"/>
  <c r="Y45" i="19"/>
  <c r="U45" i="19"/>
  <c r="D45" i="18"/>
  <c r="L45" i="18"/>
  <c r="T45" i="18"/>
  <c r="AA26" i="17"/>
  <c r="AA45" i="17" s="1"/>
  <c r="Z44" i="17"/>
  <c r="G45" i="15"/>
  <c r="O45" i="15"/>
  <c r="W45" i="15"/>
  <c r="X26" i="18"/>
  <c r="Z13" i="18"/>
  <c r="Z37" i="24"/>
  <c r="D45" i="13"/>
  <c r="P45" i="22"/>
  <c r="X26" i="22"/>
  <c r="Z13" i="22"/>
  <c r="T45" i="17"/>
  <c r="C45" i="16"/>
  <c r="L45" i="23"/>
  <c r="D45" i="22"/>
  <c r="E45" i="19"/>
  <c r="G45" i="18"/>
  <c r="D45" i="17"/>
  <c r="M45" i="16"/>
  <c r="U45" i="16"/>
  <c r="Y45" i="15"/>
  <c r="Y45" i="12"/>
  <c r="Z44" i="12"/>
  <c r="H45" i="18"/>
  <c r="X26" i="1"/>
  <c r="Z13" i="24"/>
  <c r="L26" i="22"/>
  <c r="L45" i="22" s="1"/>
  <c r="K45" i="17"/>
  <c r="K45" i="13"/>
  <c r="E45" i="13"/>
  <c r="L45" i="13"/>
  <c r="T45" i="11"/>
  <c r="X44" i="24"/>
  <c r="Z44" i="24" s="1"/>
  <c r="I44" i="22"/>
  <c r="Q44" i="22"/>
  <c r="Q45" i="22" s="1"/>
  <c r="Y44" i="22"/>
  <c r="Y45" i="22" s="1"/>
  <c r="D45" i="20"/>
  <c r="L45" i="20"/>
  <c r="T45" i="20"/>
  <c r="D45" i="19"/>
  <c r="L45" i="19"/>
  <c r="T45" i="19"/>
  <c r="M45" i="17"/>
  <c r="E45" i="17"/>
  <c r="W45" i="17"/>
  <c r="D44" i="16"/>
  <c r="D45" i="16" s="1"/>
  <c r="L44" i="16"/>
  <c r="L45" i="16" s="1"/>
  <c r="T44" i="16"/>
  <c r="T45" i="16" s="1"/>
  <c r="N45" i="14"/>
  <c r="S44" i="13"/>
  <c r="S45" i="13" s="1"/>
  <c r="Z26" i="12"/>
  <c r="I44" i="12"/>
  <c r="I45" i="12" s="1"/>
  <c r="Z43" i="12"/>
  <c r="U45" i="11"/>
  <c r="Z50" i="16"/>
  <c r="X26" i="15"/>
  <c r="Z13" i="15"/>
  <c r="K45" i="15"/>
  <c r="AA45" i="15"/>
  <c r="G45" i="14"/>
  <c r="O45" i="14"/>
  <c r="Y44" i="14"/>
  <c r="Z44" i="14" s="1"/>
  <c r="H45" i="12"/>
  <c r="AA26" i="11"/>
  <c r="AA45" i="11" s="1"/>
  <c r="H45" i="10"/>
  <c r="P45" i="10"/>
  <c r="X45" i="9"/>
  <c r="Z45" i="9" s="1"/>
  <c r="Z26" i="9"/>
  <c r="X45" i="2"/>
  <c r="Z45" i="2" s="1"/>
  <c r="Z26" i="2"/>
  <c r="X26" i="16"/>
  <c r="Z13" i="16"/>
  <c r="H45" i="14"/>
  <c r="P45" i="14"/>
  <c r="X26" i="14"/>
  <c r="Z13" i="14"/>
  <c r="AA45" i="14"/>
  <c r="AA45" i="13"/>
  <c r="T45" i="13"/>
  <c r="G45" i="12"/>
  <c r="X44" i="10"/>
  <c r="Z44" i="10" s="1"/>
  <c r="Z37" i="10"/>
  <c r="K45" i="16"/>
  <c r="I45" i="14"/>
  <c r="Q45" i="14"/>
  <c r="U45" i="13"/>
  <c r="X45" i="13"/>
  <c r="Z45" i="13" s="1"/>
  <c r="X45" i="12"/>
  <c r="E45" i="11"/>
  <c r="M45" i="11"/>
  <c r="J45" i="10"/>
  <c r="W45" i="6"/>
  <c r="J45" i="5"/>
  <c r="Z37" i="19"/>
  <c r="X26" i="17"/>
  <c r="Z13" i="17"/>
  <c r="R45" i="14"/>
  <c r="Q45" i="12"/>
  <c r="F45" i="11"/>
  <c r="V45" i="11"/>
  <c r="AA45" i="9"/>
  <c r="F26" i="13"/>
  <c r="F45" i="13" s="1"/>
  <c r="Z13" i="12"/>
  <c r="O44" i="12"/>
  <c r="O45" i="12" s="1"/>
  <c r="W44" i="12"/>
  <c r="W45" i="12" s="1"/>
  <c r="O45" i="11"/>
  <c r="W45" i="11"/>
  <c r="N45" i="11"/>
  <c r="D44" i="11"/>
  <c r="D45" i="11" s="1"/>
  <c r="L44" i="11"/>
  <c r="L45" i="11" s="1"/>
  <c r="T44" i="11"/>
  <c r="T45" i="10"/>
  <c r="Y26" i="13"/>
  <c r="Y45" i="13" s="1"/>
  <c r="G26" i="10"/>
  <c r="G45" i="10" s="1"/>
  <c r="O26" i="10"/>
  <c r="O45" i="10" s="1"/>
  <c r="W26" i="10"/>
  <c r="W45" i="10" s="1"/>
  <c r="J44" i="10"/>
  <c r="E45" i="9"/>
  <c r="U45" i="9"/>
  <c r="X44" i="8"/>
  <c r="Z44" i="8" s="1"/>
  <c r="Z37" i="8"/>
  <c r="G45" i="9"/>
  <c r="O45" i="7"/>
  <c r="Z50" i="12"/>
  <c r="X45" i="11"/>
  <c r="Z45" i="11" s="1"/>
  <c r="D44" i="10"/>
  <c r="D45" i="10" s="1"/>
  <c r="L44" i="10"/>
  <c r="L45" i="10" s="1"/>
  <c r="W26" i="9"/>
  <c r="W45" i="9" s="1"/>
  <c r="N45" i="9"/>
  <c r="P45" i="7"/>
  <c r="F45" i="6"/>
  <c r="M45" i="4"/>
  <c r="R45" i="5"/>
  <c r="X44" i="5"/>
  <c r="Z44" i="5" s="1"/>
  <c r="Z37" i="5"/>
  <c r="N45" i="4"/>
  <c r="AA26" i="3"/>
  <c r="AA45" i="3" s="1"/>
  <c r="J44" i="11"/>
  <c r="J45" i="11" s="1"/>
  <c r="R44" i="11"/>
  <c r="O45" i="9"/>
  <c r="X44" i="7"/>
  <c r="Z44" i="7" s="1"/>
  <c r="Z37" i="7"/>
  <c r="O45" i="6"/>
  <c r="Q45" i="2"/>
  <c r="X44" i="2"/>
  <c r="Z44" i="2" s="1"/>
  <c r="Z37" i="2"/>
  <c r="C26" i="5"/>
  <c r="C45" i="5" s="1"/>
  <c r="K26" i="5"/>
  <c r="K45" i="5" s="1"/>
  <c r="S26" i="5"/>
  <c r="S45" i="5" s="1"/>
  <c r="AA26" i="5"/>
  <c r="AA45" i="5" s="1"/>
  <c r="G45" i="4"/>
  <c r="O45" i="4"/>
  <c r="X44" i="4"/>
  <c r="Z44" i="4" s="1"/>
  <c r="Z37" i="4"/>
  <c r="D45" i="3"/>
  <c r="L45" i="3"/>
  <c r="T45" i="3"/>
  <c r="D26" i="9"/>
  <c r="D45" i="9" s="1"/>
  <c r="L26" i="9"/>
  <c r="L45" i="9" s="1"/>
  <c r="T26" i="9"/>
  <c r="T45" i="9" s="1"/>
  <c r="X44" i="6"/>
  <c r="Z44" i="6" s="1"/>
  <c r="Z37" i="6"/>
  <c r="I45" i="5"/>
  <c r="Z26" i="4"/>
  <c r="C45" i="2"/>
  <c r="K45" i="2"/>
  <c r="S45" i="2"/>
  <c r="O45" i="8"/>
  <c r="W45" i="8"/>
  <c r="H45" i="7"/>
  <c r="G45" i="3"/>
  <c r="O45" i="3"/>
  <c r="W45" i="3"/>
  <c r="X44" i="3"/>
  <c r="Z44" i="3" s="1"/>
  <c r="Z37" i="3"/>
  <c r="D45" i="2"/>
  <c r="L45" i="2"/>
  <c r="T45" i="2"/>
  <c r="I45" i="2"/>
  <c r="H45" i="8"/>
  <c r="P45" i="8"/>
  <c r="I45" i="7"/>
  <c r="O45" i="5"/>
  <c r="W45" i="5"/>
  <c r="Q45" i="5"/>
  <c r="C45" i="4"/>
  <c r="K45" i="4"/>
  <c r="S45" i="4"/>
  <c r="H45" i="3"/>
  <c r="P45" i="3"/>
  <c r="X45" i="3"/>
  <c r="Z45" i="3" s="1"/>
  <c r="Z13" i="4"/>
  <c r="Z13" i="3"/>
  <c r="Z13" i="2"/>
  <c r="R45" i="11" l="1"/>
  <c r="V45" i="9"/>
  <c r="N45" i="13"/>
  <c r="J45" i="16"/>
  <c r="R45" i="17"/>
  <c r="X45" i="10"/>
  <c r="Z45" i="10" s="1"/>
  <c r="Y45" i="14"/>
  <c r="R45" i="15"/>
  <c r="H45" i="13"/>
  <c r="X45" i="4"/>
  <c r="Z45" i="4" s="1"/>
  <c r="X45" i="5"/>
  <c r="Z45" i="5" s="1"/>
  <c r="X45" i="24"/>
  <c r="Z45" i="24" s="1"/>
  <c r="G45" i="23"/>
  <c r="X45" i="18"/>
  <c r="Z45" i="18" s="1"/>
  <c r="Z26" i="18"/>
  <c r="X45" i="22"/>
  <c r="Z45" i="22" s="1"/>
  <c r="Z26" i="22"/>
  <c r="X45" i="20"/>
  <c r="Z45" i="20" s="1"/>
  <c r="Z26" i="20"/>
  <c r="Z26" i="14"/>
  <c r="X45" i="14"/>
  <c r="X45" i="19"/>
  <c r="Z45" i="19" s="1"/>
  <c r="Z26" i="19"/>
  <c r="X45" i="21"/>
  <c r="Z45" i="21" s="1"/>
  <c r="Z26" i="21"/>
  <c r="X45" i="6"/>
  <c r="Z45" i="6" s="1"/>
  <c r="X45" i="7"/>
  <c r="Z45" i="7" s="1"/>
  <c r="Z26" i="13"/>
  <c r="Z26" i="15"/>
  <c r="X45" i="15"/>
  <c r="Z45" i="15" s="1"/>
  <c r="Z26" i="17"/>
  <c r="X45" i="17"/>
  <c r="Z45" i="17" s="1"/>
  <c r="X45" i="23"/>
  <c r="Z45" i="23" s="1"/>
  <c r="Z26" i="23"/>
  <c r="X45" i="8"/>
  <c r="Z45" i="8" s="1"/>
  <c r="Z26" i="16"/>
  <c r="X45" i="16"/>
  <c r="Z45" i="16" s="1"/>
  <c r="Z45" i="12"/>
  <c r="X45" i="1"/>
  <c r="Z45" i="1" s="1"/>
  <c r="Z26" i="1"/>
  <c r="Z45" i="14" l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<sst xmlns="http://schemas.openxmlformats.org/spreadsheetml/2006/main" count="3120" uniqueCount="103">
  <si>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</si>
  <si>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</si>
  <si>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</si>
  <si>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</si>
  <si>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</si>
  <si>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</si>
  <si>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</si>
  <si>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</si>
  <si>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</si>
  <si>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</si>
  <si>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</si>
  <si>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</si>
  <si>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</si>
  <si>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</si>
  <si>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</si>
  <si>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</si>
  <si>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</si>
  <si>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</si>
  <si>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</si>
  <si>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</si>
  <si>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</si>
  <si>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</si>
  <si>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</si>
  <si>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</si>
  <si>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</si>
  <si>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</si>
  <si>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</si>
  <si>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</si>
  <si>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</si>
  <si>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</si>
  <si>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</si>
  <si>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</si>
  <si>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</si>
  <si>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</si>
  <si>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</si>
  <si>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</si>
  <si>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</si>
  <si>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</si>
  <si>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</si>
  <si>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</si>
  <si>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</si>
  <si>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</si>
  <si>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</si>
  <si>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</si>
  <si>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</si>
  <si>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</si>
  <si>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</si>
  <si>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</si>
  <si>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</si>
  <si>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</si>
  <si>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</si>
  <si>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</si>
  <si>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</si>
  <si>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</si>
  <si>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</si>
  <si>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</si>
  <si>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</si>
  <si>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</si>
  <si>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</si>
  <si>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</si>
  <si>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</si>
  <si>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</si>
  <si>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</si>
  <si>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</si>
  <si>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</si>
  <si>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</si>
  <si>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</si>
  <si>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</si>
  <si>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</si>
  <si>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</si>
  <si>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</si>
  <si>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</si>
  <si>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</si>
  <si>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</si>
  <si>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</si>
  <si>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</si>
  <si>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management                                   ) for 4th Quarter ended 30 June 2025 (Figures Finalised as at 2025/08/08)</t>
  </si>
  <si>
    <t>Free State: Kopanong (FS162) - Table C6 Quarterly Budget Statement - Financial Position ( Waste management                                   ) for 4th Quarter ended 30 June 2025 (Figures Finalised as at 2025/08/08)</t>
  </si>
  <si>
    <t>Free State: Mohokare (FS163) - Table C6 Quarterly Budget Statement - Financial Position ( Waste management                                   ) for 4th Quarter ended 30 June 2025 (Figures Finalised as at 2025/08/08)</t>
  </si>
  <si>
    <t>Free State: Xhariep (DC16) - Table C6 Quarterly Budget Statement - Financial Position ( Waste management                                   ) for 4th Quarter ended 30 June 2025 (Figures Finalised as at 2025/08/08)</t>
  </si>
  <si>
    <t>Free State: Masilonyana (FS181) - Table C6 Quarterly Budget Statement - Financial Position ( Waste management                                   ) for 4th Quarter ended 30 June 2025 (Figures Finalised as at 2025/08/08)</t>
  </si>
  <si>
    <t>Free State: Tokologo (FS182) - Table C6 Quarterly Budget Statement - Financial Position ( Waste management                                   ) for 4th Quarter ended 30 June 2025 (Figures Finalised as at 2025/08/08)</t>
  </si>
  <si>
    <t>Free State: Tswelopele (FS183) - Table C6 Quarterly Budget Statement - Financial Position ( Waste management                                   ) for 4th Quarter ended 30 June 2025 (Figures Finalised as at 2025/08/08)</t>
  </si>
  <si>
    <t>Free State: Matjhabeng (FS184) - Table C6 Quarterly Budget Statement - Financial Position ( Waste management                                   ) for 4th Quarter ended 30 June 2025 (Figures Finalised as at 2025/08/08)</t>
  </si>
  <si>
    <t>Free State: Nala (FS185) - Table C6 Quarterly Budget Statement - Financial Position ( Waste management                                   ) for 4th Quarter ended 30 June 2025 (Figures Finalised as at 2025/08/08)</t>
  </si>
  <si>
    <t>Free State: Lejweleputswa (DC18) - Table C6 Quarterly Budget Statement - Financial Position ( Waste management                                   ) for 4th Quarter ended 30 June 2025 (Figures Finalised as at 2025/08/08)</t>
  </si>
  <si>
    <t>Free State: Setsoto (FS191) - Table C6 Quarterly Budget Statement - Financial Position ( Waste management                                   ) for 4th Quarter ended 30 June 2025 (Figures Finalised as at 2025/08/08)</t>
  </si>
  <si>
    <t>Free State: Dihlabeng (FS192) - Table C6 Quarterly Budget Statement - Financial Position ( Waste management                                   ) for 4th Quarter ended 30 June 2025 (Figures Finalised as at 2025/08/08)</t>
  </si>
  <si>
    <t>Free State: Nketoana (FS193) - Table C6 Quarterly Budget Statement - Financial Position ( Waste management                                   ) for 4th Quarter ended 30 June 2025 (Figures Finalised as at 2025/08/08)</t>
  </si>
  <si>
    <t>Free State: Maluti-a-Phofung (FS194) - Table C6 Quarterly Budget Statement - Financial Position ( Waste management                                   ) for 4th Quarter ended 30 June 2025 (Figures Finalised as at 2025/08/08)</t>
  </si>
  <si>
    <t>Free State: Phumelela (FS195) - Table C6 Quarterly Budget Statement - Financial Position ( Waste management                                   ) for 4th Quarter ended 30 June 2025 (Figures Finalised as at 2025/08/08)</t>
  </si>
  <si>
    <t>Free State: Mantsopa (FS196) - Table C6 Quarterly Budget Statement - Financial Position ( Waste management                                   ) for 4th Quarter ended 30 June 2025 (Figures Finalised as at 2025/08/08)</t>
  </si>
  <si>
    <t>Free State: Thabo Mofutsanyana (DC19) - Table C6 Quarterly Budget Statement - Financial Position ( Waste management                                   ) for 4th Quarter ended 30 June 2025 (Figures Finalised as at 2025/08/08)</t>
  </si>
  <si>
    <t>Free State: Moqhaka (FS201) - Table C6 Quarterly Budget Statement - Financial Position ( Waste management                                   ) for 4th Quarter ended 30 June 2025 (Figures Finalised as at 2025/08/08)</t>
  </si>
  <si>
    <t>Free State: Ngwathe (FS203) - Table C6 Quarterly Budget Statement - Financial Position ( Waste management                                   ) for 4th Quarter ended 30 June 2025 (Figures Finalised as at 2025/08/08)</t>
  </si>
  <si>
    <t>Free State: Metsimaholo (FS204) - Table C6 Quarterly Budget Statement - Financial Position ( Waste management                                   ) for 4th Quarter ended 30 June 2025 (Figures Finalised as at 2025/08/08)</t>
  </si>
  <si>
    <t>Free State: Mafube (FS205) - Table C6 Quarterly Budget Statement - Financial Position ( Waste management                                   ) for 4th Quarter ended 30 June 2025 (Figures Finalised as at 2025/08/08)</t>
  </si>
  <si>
    <t>Free State: Fezile Dabi (DC20)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</si>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</sst>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158931913</v>
      </c>
      <c r="D6" s="18"/>
      <c r="E6" s="19">
        <v>246102355</v>
      </c>
      <c r="F6" s="20">
        <v>255353064</v>
      </c>
      <c r="G6" s="20">
        <v>143942806</v>
      </c>
      <c r="H6" s="20">
        <v>6041507</v>
      </c>
      <c r="I6" s="20">
        <v>-8698257</v>
      </c>
      <c r="J6" s="20">
        <v>141286056</v>
      </c>
      <c r="K6" s="20">
        <v>-8689952</v>
      </c>
      <c r="L6" s="20">
        <v>-13970382</v>
      </c>
      <c r="M6" s="20">
        <v>-14926274</v>
      </c>
      <c r="N6" s="20">
        <v>-37586608</v>
      </c>
      <c r="O6" s="20">
        <v>11911098</v>
      </c>
      <c r="P6" s="20">
        <v>1459176</v>
      </c>
      <c r="Q6" s="20">
        <v>226813</v>
      </c>
      <c r="R6" s="20">
        <v>13597087</v>
      </c>
      <c r="S6" s="20">
        <v>-3127531</v>
      </c>
      <c r="T6" s="20">
        <v>-8385649</v>
      </c>
      <c r="U6" s="20">
        <v>-12177625</v>
      </c>
      <c r="V6" s="20">
        <v>-23690805</v>
      </c>
      <c r="W6" s="20">
        <v>93605730</v>
      </c>
      <c r="X6" s="20">
        <v>255353063</v>
      </c>
      <c r="Y6" s="20">
        <v>-161747333</v>
      </c>
      <c r="Z6" s="21">
        <v>-63.342624952182383</v>
      </c>
      <c r="AA6" s="22">
        <v>255353064</v>
      </c>
    </row>
    <row r="7" spans="1:27" x14ac:dyDescent="0.25">
      <c r="A7" s="23" t="s">
        <v>35</v>
      </c>
      <c r="B7" s="17" t="s">
        <v>32</v>
      </c>
      <c r="C7" s="18">
        <v>506045320</v>
      </c>
      <c r="D7" s="18"/>
      <c r="E7" s="19">
        <v>616272847</v>
      </c>
      <c r="F7" s="20">
        <v>228062802</v>
      </c>
      <c r="G7" s="20">
        <v>927757065</v>
      </c>
      <c r="H7" s="20">
        <v>-418199669</v>
      </c>
      <c r="I7" s="20">
        <v>33873338</v>
      </c>
      <c r="J7" s="20">
        <v>543430734</v>
      </c>
      <c r="K7" s="20">
        <v>78216810</v>
      </c>
      <c r="L7" s="20">
        <v>194425944</v>
      </c>
      <c r="M7" s="20">
        <v>41872499</v>
      </c>
      <c r="N7" s="20">
        <v>314515253</v>
      </c>
      <c r="O7" s="20">
        <v>41293128</v>
      </c>
      <c r="P7" s="20">
        <v>64342310</v>
      </c>
      <c r="Q7" s="20">
        <v>64440284</v>
      </c>
      <c r="R7" s="20">
        <v>170075722</v>
      </c>
      <c r="S7" s="20">
        <v>44880650</v>
      </c>
      <c r="T7" s="20">
        <v>7663886</v>
      </c>
      <c r="U7" s="20">
        <v>-137787590</v>
      </c>
      <c r="V7" s="20">
        <v>-85243054</v>
      </c>
      <c r="W7" s="20">
        <v>942778655</v>
      </c>
      <c r="X7" s="20">
        <v>228062796</v>
      </c>
      <c r="Y7" s="20">
        <v>714715859</v>
      </c>
      <c r="Z7" s="21">
        <v>313.38555500301766</v>
      </c>
      <c r="AA7" s="22">
        <v>228062802</v>
      </c>
    </row>
    <row r="8" spans="1:27" x14ac:dyDescent="0.25">
      <c r="A8" s="23" t="s">
        <v>36</v>
      </c>
      <c r="B8" s="17" t="s">
        <v>32</v>
      </c>
      <c r="C8" s="18">
        <v>-3772434</v>
      </c>
      <c r="D8" s="18"/>
      <c r="E8" s="19"/>
      <c r="F8" s="20">
        <v>-3772945</v>
      </c>
      <c r="G8" s="20">
        <v>-4151963</v>
      </c>
      <c r="H8" s="20">
        <v>-378839</v>
      </c>
      <c r="I8" s="20">
        <v>-381074</v>
      </c>
      <c r="J8" s="20">
        <v>-4911876</v>
      </c>
      <c r="K8" s="20">
        <v>-381526</v>
      </c>
      <c r="L8" s="20">
        <v>-381347</v>
      </c>
      <c r="M8" s="20">
        <v>-405170</v>
      </c>
      <c r="N8" s="20">
        <v>-1168043</v>
      </c>
      <c r="O8" s="20">
        <v>-404811</v>
      </c>
      <c r="P8" s="20">
        <v>-404811</v>
      </c>
      <c r="Q8" s="20">
        <v>-403978</v>
      </c>
      <c r="R8" s="20">
        <v>-1213600</v>
      </c>
      <c r="S8" s="20">
        <v>-409531</v>
      </c>
      <c r="T8" s="20">
        <v>-408994</v>
      </c>
      <c r="U8" s="20">
        <v>-408277</v>
      </c>
      <c r="V8" s="20">
        <v>-1226802</v>
      </c>
      <c r="W8" s="20">
        <v>-8520321</v>
      </c>
      <c r="X8" s="20">
        <v>-3772945</v>
      </c>
      <c r="Y8" s="20">
        <v>-4747376</v>
      </c>
      <c r="Z8" s="21">
        <v>125.82680107979311</v>
      </c>
      <c r="AA8" s="22">
        <v>-3772945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3068341</v>
      </c>
      <c r="D10" s="18"/>
      <c r="E10" s="19">
        <v>-1821832</v>
      </c>
      <c r="F10" s="20">
        <v>-1129321</v>
      </c>
      <c r="G10" s="20">
        <v>-1119838</v>
      </c>
      <c r="H10" s="20">
        <v>4153744</v>
      </c>
      <c r="I10" s="20"/>
      <c r="J10" s="20">
        <v>3033906</v>
      </c>
      <c r="K10" s="20"/>
      <c r="L10" s="20">
        <v>-114206</v>
      </c>
      <c r="M10" s="20"/>
      <c r="N10" s="20">
        <v>-114206</v>
      </c>
      <c r="O10" s="20"/>
      <c r="P10" s="20">
        <v>-114767</v>
      </c>
      <c r="Q10" s="20"/>
      <c r="R10" s="20">
        <v>-114767</v>
      </c>
      <c r="S10" s="20"/>
      <c r="T10" s="20">
        <v>-120295</v>
      </c>
      <c r="U10" s="20">
        <v>-5084</v>
      </c>
      <c r="V10" s="20">
        <v>-125379</v>
      </c>
      <c r="W10" s="20">
        <v>2679554</v>
      </c>
      <c r="X10" s="20">
        <v>-1129321</v>
      </c>
      <c r="Y10" s="20">
        <v>3808875</v>
      </c>
      <c r="Z10" s="21">
        <v>-337.27124528809787</v>
      </c>
      <c r="AA10" s="22">
        <v>-1129321</v>
      </c>
    </row>
    <row r="11" spans="1:27" x14ac:dyDescent="0.25">
      <c r="A11" s="23" t="s">
        <v>39</v>
      </c>
      <c r="B11" s="17" t="s">
        <v>32</v>
      </c>
      <c r="C11" s="18">
        <v>20396451</v>
      </c>
      <c r="D11" s="18"/>
      <c r="E11" s="19">
        <v>25676363</v>
      </c>
      <c r="F11" s="20">
        <v>25640233</v>
      </c>
      <c r="G11" s="24">
        <v>19365763</v>
      </c>
      <c r="H11" s="24">
        <v>1014189</v>
      </c>
      <c r="I11" s="24">
        <v>304303</v>
      </c>
      <c r="J11" s="20">
        <v>20684255</v>
      </c>
      <c r="K11" s="24">
        <v>47474</v>
      </c>
      <c r="L11" s="24">
        <v>61622</v>
      </c>
      <c r="M11" s="20">
        <v>60327</v>
      </c>
      <c r="N11" s="24">
        <v>169423</v>
      </c>
      <c r="O11" s="24">
        <v>37341</v>
      </c>
      <c r="P11" s="24">
        <v>8929</v>
      </c>
      <c r="Q11" s="20">
        <v>14569</v>
      </c>
      <c r="R11" s="24">
        <v>60839</v>
      </c>
      <c r="S11" s="24">
        <v>111737</v>
      </c>
      <c r="T11" s="20">
        <v>70233</v>
      </c>
      <c r="U11" s="24">
        <v>146013</v>
      </c>
      <c r="V11" s="24">
        <v>327983</v>
      </c>
      <c r="W11" s="24">
        <v>21242500</v>
      </c>
      <c r="X11" s="20">
        <v>25640233</v>
      </c>
      <c r="Y11" s="24">
        <v>-4397733</v>
      </c>
      <c r="Z11" s="25">
        <v>-17.15168891015928</v>
      </c>
      <c r="AA11" s="26">
        <v>25640233</v>
      </c>
    </row>
    <row r="12" spans="1:27" x14ac:dyDescent="0.25">
      <c r="A12" s="23" t="s">
        <v>40</v>
      </c>
      <c r="B12" s="17" t="s">
        <v>32</v>
      </c>
      <c r="C12" s="18">
        <v>-5917</v>
      </c>
      <c r="D12" s="18"/>
      <c r="E12" s="19">
        <v>99609</v>
      </c>
      <c r="F12" s="20">
        <v>61846</v>
      </c>
      <c r="G12" s="20">
        <v>3090</v>
      </c>
      <c r="H12" s="20"/>
      <c r="I12" s="20">
        <v>-9007</v>
      </c>
      <c r="J12" s="20">
        <v>-5917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-5917</v>
      </c>
      <c r="X12" s="20">
        <v>61846</v>
      </c>
      <c r="Y12" s="20">
        <v>-67763</v>
      </c>
      <c r="Z12" s="21">
        <v>-109.56731235649839</v>
      </c>
      <c r="AA12" s="22">
        <v>61846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684663674</v>
      </c>
      <c r="D13" s="29">
        <f>SUM(D6:D12)</f>
        <v>0</v>
      </c>
      <c r="E13" s="30">
        <f t="shared" si="0"/>
        <v>886329342</v>
      </c>
      <c r="F13" s="31">
        <f t="shared" si="0"/>
        <v>504215679</v>
      </c>
      <c r="G13" s="31">
        <f t="shared" si="0"/>
        <v>1085796923</v>
      </c>
      <c r="H13" s="31">
        <f t="shared" si="0"/>
        <v>-407369068</v>
      </c>
      <c r="I13" s="31">
        <f t="shared" si="0"/>
        <v>25089303</v>
      </c>
      <c r="J13" s="31">
        <f t="shared" si="0"/>
        <v>703517158</v>
      </c>
      <c r="K13" s="31">
        <f t="shared" si="0"/>
        <v>69192806</v>
      </c>
      <c r="L13" s="31">
        <f t="shared" si="0"/>
        <v>180021631</v>
      </c>
      <c r="M13" s="31">
        <f t="shared" si="0"/>
        <v>26601382</v>
      </c>
      <c r="N13" s="31">
        <f t="shared" si="0"/>
        <v>275815819</v>
      </c>
      <c r="O13" s="31">
        <f t="shared" si="0"/>
        <v>52836756</v>
      </c>
      <c r="P13" s="31">
        <f t="shared" si="0"/>
        <v>65290837</v>
      </c>
      <c r="Q13" s="31">
        <f t="shared" si="0"/>
        <v>64277688</v>
      </c>
      <c r="R13" s="31">
        <f t="shared" si="0"/>
        <v>182405281</v>
      </c>
      <c r="S13" s="31">
        <f t="shared" si="0"/>
        <v>41455325</v>
      </c>
      <c r="T13" s="31">
        <f t="shared" si="0"/>
        <v>-1180819</v>
      </c>
      <c r="U13" s="31">
        <f t="shared" si="0"/>
        <v>-150232563</v>
      </c>
      <c r="V13" s="31">
        <f t="shared" si="0"/>
        <v>-109958057</v>
      </c>
      <c r="W13" s="31">
        <f t="shared" si="0"/>
        <v>1051780201</v>
      </c>
      <c r="X13" s="31">
        <f t="shared" si="0"/>
        <v>504215672</v>
      </c>
      <c r="Y13" s="31">
        <f t="shared" si="0"/>
        <v>547564529</v>
      </c>
      <c r="Z13" s="32">
        <f>+IF(X13&lt;&gt;0,+(Y13/X13)*100,0)</f>
        <v>108.59728473493382</v>
      </c>
      <c r="AA13" s="33">
        <f>SUM(AA6:AA12)</f>
        <v>504215679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-33367142</v>
      </c>
      <c r="D17" s="18"/>
      <c r="E17" s="19">
        <v>715444791</v>
      </c>
      <c r="F17" s="20">
        <v>663522927</v>
      </c>
      <c r="G17" s="24">
        <v>77956494</v>
      </c>
      <c r="H17" s="24">
        <v>-42220960</v>
      </c>
      <c r="I17" s="24">
        <v>2177587</v>
      </c>
      <c r="J17" s="20">
        <v>37913121</v>
      </c>
      <c r="K17" s="24">
        <v>7961710</v>
      </c>
      <c r="L17" s="24">
        <v>9789988</v>
      </c>
      <c r="M17" s="20">
        <v>3689207</v>
      </c>
      <c r="N17" s="24">
        <v>21440905</v>
      </c>
      <c r="O17" s="24">
        <v>571780</v>
      </c>
      <c r="P17" s="24">
        <v>1973370</v>
      </c>
      <c r="Q17" s="20">
        <v>21069866</v>
      </c>
      <c r="R17" s="24">
        <v>23615016</v>
      </c>
      <c r="S17" s="24">
        <v>-4792540</v>
      </c>
      <c r="T17" s="20">
        <v>3871308</v>
      </c>
      <c r="U17" s="24">
        <v>5544288</v>
      </c>
      <c r="V17" s="24">
        <v>4623056</v>
      </c>
      <c r="W17" s="24">
        <v>87592098</v>
      </c>
      <c r="X17" s="20">
        <v>663522927</v>
      </c>
      <c r="Y17" s="24">
        <v>-575930829</v>
      </c>
      <c r="Z17" s="25">
        <v>-86.798934228839386</v>
      </c>
      <c r="AA17" s="26">
        <v>663522927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-33367142</v>
      </c>
      <c r="D25" s="29">
        <f t="shared" ref="D25:Y25" si="1">SUM(D15:D24)</f>
        <v>0</v>
      </c>
      <c r="E25" s="35">
        <f t="shared" si="1"/>
        <v>715444791</v>
      </c>
      <c r="F25" s="36">
        <f t="shared" si="1"/>
        <v>663522927</v>
      </c>
      <c r="G25" s="36">
        <f t="shared" si="1"/>
        <v>77956494</v>
      </c>
      <c r="H25" s="36">
        <f t="shared" si="1"/>
        <v>-42220960</v>
      </c>
      <c r="I25" s="36">
        <f t="shared" si="1"/>
        <v>2177587</v>
      </c>
      <c r="J25" s="36">
        <f t="shared" si="1"/>
        <v>37913121</v>
      </c>
      <c r="K25" s="36">
        <f t="shared" si="1"/>
        <v>7961710</v>
      </c>
      <c r="L25" s="36">
        <f t="shared" si="1"/>
        <v>9789988</v>
      </c>
      <c r="M25" s="36">
        <f t="shared" si="1"/>
        <v>3689207</v>
      </c>
      <c r="N25" s="36">
        <f t="shared" si="1"/>
        <v>21440905</v>
      </c>
      <c r="O25" s="36">
        <f t="shared" si="1"/>
        <v>571780</v>
      </c>
      <c r="P25" s="36">
        <f t="shared" si="1"/>
        <v>1973370</v>
      </c>
      <c r="Q25" s="36">
        <f t="shared" si="1"/>
        <v>21069866</v>
      </c>
      <c r="R25" s="36">
        <f t="shared" si="1"/>
        <v>23615016</v>
      </c>
      <c r="S25" s="36">
        <f t="shared" si="1"/>
        <v>-4792540</v>
      </c>
      <c r="T25" s="36">
        <f t="shared" si="1"/>
        <v>3871308</v>
      </c>
      <c r="U25" s="36">
        <f t="shared" si="1"/>
        <v>5544288</v>
      </c>
      <c r="V25" s="36">
        <f t="shared" si="1"/>
        <v>4623056</v>
      </c>
      <c r="W25" s="36">
        <f t="shared" si="1"/>
        <v>87592098</v>
      </c>
      <c r="X25" s="36">
        <f t="shared" si="1"/>
        <v>663522927</v>
      </c>
      <c r="Y25" s="36">
        <f t="shared" si="1"/>
        <v>-575930829</v>
      </c>
      <c r="Z25" s="37">
        <f>+IF(X25&lt;&gt;0,+(Y25/X25)*100,0)</f>
        <v>-86.798934228839386</v>
      </c>
      <c r="AA25" s="38">
        <f>SUM(AA15:AA24)</f>
        <v>663522927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651296532</v>
      </c>
      <c r="D26" s="29">
        <f>+D13+D25</f>
        <v>0</v>
      </c>
      <c r="E26" s="30">
        <f t="shared" si="2"/>
        <v>1601774133</v>
      </c>
      <c r="F26" s="31">
        <f t="shared" si="2"/>
        <v>1167738606</v>
      </c>
      <c r="G26" s="31">
        <f t="shared" si="2"/>
        <v>1163753417</v>
      </c>
      <c r="H26" s="31">
        <f t="shared" si="2"/>
        <v>-449590028</v>
      </c>
      <c r="I26" s="31">
        <f t="shared" si="2"/>
        <v>27266890</v>
      </c>
      <c r="J26" s="31">
        <f t="shared" si="2"/>
        <v>741430279</v>
      </c>
      <c r="K26" s="31">
        <f t="shared" si="2"/>
        <v>77154516</v>
      </c>
      <c r="L26" s="31">
        <f t="shared" si="2"/>
        <v>189811619</v>
      </c>
      <c r="M26" s="31">
        <f t="shared" si="2"/>
        <v>30290589</v>
      </c>
      <c r="N26" s="31">
        <f t="shared" si="2"/>
        <v>297256724</v>
      </c>
      <c r="O26" s="31">
        <f t="shared" si="2"/>
        <v>53408536</v>
      </c>
      <c r="P26" s="31">
        <f t="shared" si="2"/>
        <v>67264207</v>
      </c>
      <c r="Q26" s="31">
        <f t="shared" si="2"/>
        <v>85347554</v>
      </c>
      <c r="R26" s="31">
        <f t="shared" si="2"/>
        <v>206020297</v>
      </c>
      <c r="S26" s="31">
        <f t="shared" si="2"/>
        <v>36662785</v>
      </c>
      <c r="T26" s="31">
        <f t="shared" si="2"/>
        <v>2690489</v>
      </c>
      <c r="U26" s="31">
        <f t="shared" si="2"/>
        <v>-144688275</v>
      </c>
      <c r="V26" s="31">
        <f t="shared" si="2"/>
        <v>-105335001</v>
      </c>
      <c r="W26" s="31">
        <f t="shared" si="2"/>
        <v>1139372299</v>
      </c>
      <c r="X26" s="31">
        <f t="shared" si="2"/>
        <v>1167738599</v>
      </c>
      <c r="Y26" s="31">
        <f t="shared" si="2"/>
        <v>-28366300</v>
      </c>
      <c r="Z26" s="32">
        <f>+IF(X26&lt;&gt;0,+(Y26/X26)*100,0)</f>
        <v>-2.4291652279278644</v>
      </c>
      <c r="AA26" s="33">
        <f>+AA13+AA25</f>
        <v>1167738606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1028472</v>
      </c>
      <c r="D30" s="18"/>
      <c r="E30" s="19"/>
      <c r="F30" s="20"/>
      <c r="G30" s="20"/>
      <c r="H30" s="20">
        <v>1028472</v>
      </c>
      <c r="I30" s="20"/>
      <c r="J30" s="20">
        <v>1028472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1028472</v>
      </c>
      <c r="X30" s="20"/>
      <c r="Y30" s="20">
        <v>1028472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-149260</v>
      </c>
      <c r="D31" s="18"/>
      <c r="E31" s="19">
        <v>-143081</v>
      </c>
      <c r="F31" s="20">
        <v>-143081</v>
      </c>
      <c r="G31" s="20">
        <v>-169870</v>
      </c>
      <c r="H31" s="20">
        <v>-2210</v>
      </c>
      <c r="I31" s="20">
        <v>-2981</v>
      </c>
      <c r="J31" s="20">
        <v>-175061</v>
      </c>
      <c r="K31" s="20">
        <v>-69</v>
      </c>
      <c r="L31" s="20">
        <v>-1317</v>
      </c>
      <c r="M31" s="20">
        <v>-1821</v>
      </c>
      <c r="N31" s="20">
        <v>-3207</v>
      </c>
      <c r="O31" s="20">
        <v>-3675</v>
      </c>
      <c r="P31" s="20">
        <v>-3641</v>
      </c>
      <c r="Q31" s="20">
        <v>-2865</v>
      </c>
      <c r="R31" s="20">
        <v>-10181</v>
      </c>
      <c r="S31" s="20">
        <v>-5576</v>
      </c>
      <c r="T31" s="20">
        <v>-2337</v>
      </c>
      <c r="U31" s="20">
        <v>-1373</v>
      </c>
      <c r="V31" s="20">
        <v>-9286</v>
      </c>
      <c r="W31" s="20">
        <v>-197735</v>
      </c>
      <c r="X31" s="20">
        <v>-143081</v>
      </c>
      <c r="Y31" s="20">
        <v>-54654</v>
      </c>
      <c r="Z31" s="21">
        <v>38.197943822030879</v>
      </c>
      <c r="AA31" s="22">
        <v>-143081</v>
      </c>
    </row>
    <row r="32" spans="1:27" x14ac:dyDescent="0.25">
      <c r="A32" s="23" t="s">
        <v>59</v>
      </c>
      <c r="B32" s="17" t="s">
        <v>32</v>
      </c>
      <c r="C32" s="18">
        <v>-9565838</v>
      </c>
      <c r="D32" s="18"/>
      <c r="E32" s="19">
        <v>119541885</v>
      </c>
      <c r="F32" s="20">
        <v>-5391836</v>
      </c>
      <c r="G32" s="20">
        <v>-37377151</v>
      </c>
      <c r="H32" s="20">
        <v>5623982</v>
      </c>
      <c r="I32" s="20">
        <v>-9601734</v>
      </c>
      <c r="J32" s="20">
        <v>-41354903</v>
      </c>
      <c r="K32" s="20">
        <v>-10802274</v>
      </c>
      <c r="L32" s="20">
        <v>-11396170</v>
      </c>
      <c r="M32" s="20">
        <v>-11442592</v>
      </c>
      <c r="N32" s="20">
        <v>-33641036</v>
      </c>
      <c r="O32" s="20">
        <v>-2492559</v>
      </c>
      <c r="P32" s="20">
        <v>-955834</v>
      </c>
      <c r="Q32" s="20">
        <v>-13351753</v>
      </c>
      <c r="R32" s="20">
        <v>-16800146</v>
      </c>
      <c r="S32" s="20">
        <v>-9312504</v>
      </c>
      <c r="T32" s="20">
        <v>-9801213</v>
      </c>
      <c r="U32" s="20">
        <v>-9651714</v>
      </c>
      <c r="V32" s="20">
        <v>-28765431</v>
      </c>
      <c r="W32" s="20">
        <v>-120561516</v>
      </c>
      <c r="X32" s="20">
        <v>-5391836</v>
      </c>
      <c r="Y32" s="20">
        <v>-115169680</v>
      </c>
      <c r="Z32" s="21">
        <v>2136.0011691750269</v>
      </c>
      <c r="AA32" s="22">
        <v>-5391836</v>
      </c>
    </row>
    <row r="33" spans="1:27" x14ac:dyDescent="0.25">
      <c r="A33" s="23" t="s">
        <v>60</v>
      </c>
      <c r="B33" s="17" t="s">
        <v>32</v>
      </c>
      <c r="C33" s="18">
        <v>-938000</v>
      </c>
      <c r="D33" s="18"/>
      <c r="E33" s="19">
        <v>-625333</v>
      </c>
      <c r="F33" s="20">
        <v>-625333</v>
      </c>
      <c r="G33" s="20">
        <v>-325333</v>
      </c>
      <c r="H33" s="20">
        <v>-312667</v>
      </c>
      <c r="I33" s="20"/>
      <c r="J33" s="20">
        <v>-638000</v>
      </c>
      <c r="K33" s="20">
        <v>241006</v>
      </c>
      <c r="L33" s="20"/>
      <c r="M33" s="20">
        <v>-541006</v>
      </c>
      <c r="N33" s="20">
        <v>-300000</v>
      </c>
      <c r="O33" s="20"/>
      <c r="P33" s="20">
        <v>-302148</v>
      </c>
      <c r="Q33" s="20">
        <v>600000</v>
      </c>
      <c r="R33" s="20">
        <v>297852</v>
      </c>
      <c r="S33" s="20">
        <v>-370023</v>
      </c>
      <c r="T33" s="20"/>
      <c r="U33" s="20">
        <v>-960000</v>
      </c>
      <c r="V33" s="20">
        <v>-1330023</v>
      </c>
      <c r="W33" s="20">
        <v>-1970171</v>
      </c>
      <c r="X33" s="20">
        <v>-625333</v>
      </c>
      <c r="Y33" s="20">
        <v>-1344838</v>
      </c>
      <c r="Z33" s="21">
        <v>215.05949630037117</v>
      </c>
      <c r="AA33" s="22">
        <v>-625333</v>
      </c>
    </row>
    <row r="34" spans="1:27" x14ac:dyDescent="0.25">
      <c r="A34" s="23" t="s">
        <v>61</v>
      </c>
      <c r="B34" s="17" t="s">
        <v>32</v>
      </c>
      <c r="C34" s="18">
        <v>199127294</v>
      </c>
      <c r="D34" s="18"/>
      <c r="E34" s="19">
        <v>160475510</v>
      </c>
      <c r="F34" s="20">
        <v>40960390</v>
      </c>
      <c r="G34" s="20">
        <v>156544912</v>
      </c>
      <c r="H34" s="20">
        <v>-3976073</v>
      </c>
      <c r="I34" s="20"/>
      <c r="J34" s="20">
        <v>152568839</v>
      </c>
      <c r="K34" s="20">
        <v>631418</v>
      </c>
      <c r="L34" s="20">
        <v>-61132790</v>
      </c>
      <c r="M34" s="20">
        <v>93521148</v>
      </c>
      <c r="N34" s="20">
        <v>33019776</v>
      </c>
      <c r="O34" s="20"/>
      <c r="P34" s="20"/>
      <c r="Q34" s="20"/>
      <c r="R34" s="20"/>
      <c r="S34" s="20"/>
      <c r="T34" s="20"/>
      <c r="U34" s="20"/>
      <c r="V34" s="20"/>
      <c r="W34" s="20">
        <v>185588615</v>
      </c>
      <c r="X34" s="20">
        <v>40960390</v>
      </c>
      <c r="Y34" s="20">
        <v>144628225</v>
      </c>
      <c r="Z34" s="21">
        <v>353.0928904729667</v>
      </c>
      <c r="AA34" s="22">
        <v>40960390</v>
      </c>
    </row>
    <row r="35" spans="1:27" x14ac:dyDescent="0.25">
      <c r="A35" s="23" t="s">
        <v>39</v>
      </c>
      <c r="B35" s="17" t="s">
        <v>32</v>
      </c>
      <c r="C35" s="18">
        <v>271151731</v>
      </c>
      <c r="D35" s="18"/>
      <c r="E35" s="19">
        <v>115361281</v>
      </c>
      <c r="F35" s="20">
        <v>117689390</v>
      </c>
      <c r="G35" s="20">
        <v>254776036</v>
      </c>
      <c r="H35" s="20">
        <v>-4106100</v>
      </c>
      <c r="I35" s="20">
        <v>6717359</v>
      </c>
      <c r="J35" s="20">
        <v>257387295</v>
      </c>
      <c r="K35" s="20">
        <v>4069769</v>
      </c>
      <c r="L35" s="20">
        <v>30544930</v>
      </c>
      <c r="M35" s="20">
        <v>2045971</v>
      </c>
      <c r="N35" s="20">
        <v>36660670</v>
      </c>
      <c r="O35" s="20">
        <v>3991590</v>
      </c>
      <c r="P35" s="20">
        <v>3861474</v>
      </c>
      <c r="Q35" s="20">
        <v>67883943</v>
      </c>
      <c r="R35" s="20">
        <v>75737007</v>
      </c>
      <c r="S35" s="20">
        <v>4039703</v>
      </c>
      <c r="T35" s="20">
        <v>-15730234</v>
      </c>
      <c r="U35" s="20">
        <v>-7493360</v>
      </c>
      <c r="V35" s="20">
        <v>-19183891</v>
      </c>
      <c r="W35" s="20">
        <v>350601081</v>
      </c>
      <c r="X35" s="20">
        <v>117689390</v>
      </c>
      <c r="Y35" s="20">
        <v>232911691</v>
      </c>
      <c r="Z35" s="21">
        <v>197.90372861988664</v>
      </c>
      <c r="AA35" s="22">
        <v>117689390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460654399</v>
      </c>
      <c r="D37" s="29">
        <f t="shared" ref="D37:Y37" si="3">SUM(D29:D36)</f>
        <v>0</v>
      </c>
      <c r="E37" s="30">
        <f t="shared" si="3"/>
        <v>394610262</v>
      </c>
      <c r="F37" s="31">
        <f t="shared" si="3"/>
        <v>152489530</v>
      </c>
      <c r="G37" s="31">
        <f t="shared" si="3"/>
        <v>373448594</v>
      </c>
      <c r="H37" s="31">
        <f t="shared" si="3"/>
        <v>-1744596</v>
      </c>
      <c r="I37" s="31">
        <f t="shared" si="3"/>
        <v>-2887356</v>
      </c>
      <c r="J37" s="31">
        <f t="shared" si="3"/>
        <v>368816642</v>
      </c>
      <c r="K37" s="31">
        <f t="shared" si="3"/>
        <v>-5860150</v>
      </c>
      <c r="L37" s="31">
        <f t="shared" si="3"/>
        <v>-41985347</v>
      </c>
      <c r="M37" s="31">
        <f t="shared" si="3"/>
        <v>83581700</v>
      </c>
      <c r="N37" s="31">
        <f t="shared" si="3"/>
        <v>35736203</v>
      </c>
      <c r="O37" s="31">
        <f t="shared" si="3"/>
        <v>1495356</v>
      </c>
      <c r="P37" s="31">
        <f t="shared" si="3"/>
        <v>2599851</v>
      </c>
      <c r="Q37" s="31">
        <f t="shared" si="3"/>
        <v>55129325</v>
      </c>
      <c r="R37" s="31">
        <f t="shared" si="3"/>
        <v>59224532</v>
      </c>
      <c r="S37" s="31">
        <f t="shared" si="3"/>
        <v>-5648400</v>
      </c>
      <c r="T37" s="31">
        <f t="shared" si="3"/>
        <v>-25533784</v>
      </c>
      <c r="U37" s="31">
        <f t="shared" si="3"/>
        <v>-18106447</v>
      </c>
      <c r="V37" s="31">
        <f t="shared" si="3"/>
        <v>-49288631</v>
      </c>
      <c r="W37" s="31">
        <f t="shared" si="3"/>
        <v>414488746</v>
      </c>
      <c r="X37" s="31">
        <f t="shared" si="3"/>
        <v>152489530</v>
      </c>
      <c r="Y37" s="31">
        <f t="shared" si="3"/>
        <v>261999216</v>
      </c>
      <c r="Z37" s="32">
        <f>+IF(X37&lt;&gt;0,+(Y37/X37)*100,0)</f>
        <v>171.81456064557349</v>
      </c>
      <c r="AA37" s="33">
        <f>SUM(AA29:AA36)</f>
        <v>152489530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5545521</v>
      </c>
      <c r="D39" s="18"/>
      <c r="E39" s="19"/>
      <c r="F39" s="20"/>
      <c r="G39" s="20">
        <v>5709585</v>
      </c>
      <c r="H39" s="20">
        <v>-164062</v>
      </c>
      <c r="I39" s="20"/>
      <c r="J39" s="20">
        <v>5545523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5545523</v>
      </c>
      <c r="X39" s="20"/>
      <c r="Y39" s="20">
        <v>5545523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26246184</v>
      </c>
      <c r="D40" s="18"/>
      <c r="E40" s="19">
        <v>121153881</v>
      </c>
      <c r="F40" s="20">
        <v>121153881</v>
      </c>
      <c r="G40" s="20">
        <v>45571548</v>
      </c>
      <c r="H40" s="20">
        <v>74195784</v>
      </c>
      <c r="I40" s="20"/>
      <c r="J40" s="20">
        <v>119767332</v>
      </c>
      <c r="K40" s="20"/>
      <c r="L40" s="20"/>
      <c r="M40" s="20">
        <v>-93521148</v>
      </c>
      <c r="N40" s="20">
        <v>-93521148</v>
      </c>
      <c r="O40" s="20"/>
      <c r="P40" s="20"/>
      <c r="Q40" s="20"/>
      <c r="R40" s="20"/>
      <c r="S40" s="20"/>
      <c r="T40" s="20"/>
      <c r="U40" s="20"/>
      <c r="V40" s="20"/>
      <c r="W40" s="20">
        <v>26246184</v>
      </c>
      <c r="X40" s="20">
        <v>121153881</v>
      </c>
      <c r="Y40" s="20">
        <v>-94907697</v>
      </c>
      <c r="Z40" s="21">
        <v>-78.336489278457364</v>
      </c>
      <c r="AA40" s="22">
        <v>121153881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31791705</v>
      </c>
      <c r="D43" s="29">
        <f t="shared" ref="D43:Y43" si="4">SUM(D39:D42)</f>
        <v>0</v>
      </c>
      <c r="E43" s="35">
        <f t="shared" si="4"/>
        <v>121153881</v>
      </c>
      <c r="F43" s="36">
        <f t="shared" si="4"/>
        <v>121153881</v>
      </c>
      <c r="G43" s="36">
        <f t="shared" si="4"/>
        <v>51281133</v>
      </c>
      <c r="H43" s="36">
        <f t="shared" si="4"/>
        <v>74031722</v>
      </c>
      <c r="I43" s="36">
        <f t="shared" si="4"/>
        <v>0</v>
      </c>
      <c r="J43" s="36">
        <f t="shared" si="4"/>
        <v>125312855</v>
      </c>
      <c r="K43" s="36">
        <f t="shared" si="4"/>
        <v>0</v>
      </c>
      <c r="L43" s="36">
        <f t="shared" si="4"/>
        <v>0</v>
      </c>
      <c r="M43" s="36">
        <f t="shared" si="4"/>
        <v>-93521148</v>
      </c>
      <c r="N43" s="36">
        <f t="shared" si="4"/>
        <v>-93521148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31791707</v>
      </c>
      <c r="X43" s="36">
        <f t="shared" si="4"/>
        <v>121153881</v>
      </c>
      <c r="Y43" s="36">
        <f t="shared" si="4"/>
        <v>-89362174</v>
      </c>
      <c r="Z43" s="37">
        <f>+IF(X43&lt;&gt;0,+(Y43/X43)*100,0)</f>
        <v>-73.759233515598225</v>
      </c>
      <c r="AA43" s="38">
        <f>SUM(AA39:AA42)</f>
        <v>121153881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492446104</v>
      </c>
      <c r="D44" s="29">
        <f>+D37+D43</f>
        <v>0</v>
      </c>
      <c r="E44" s="30">
        <f t="shared" si="5"/>
        <v>515764143</v>
      </c>
      <c r="F44" s="31">
        <f t="shared" si="5"/>
        <v>273643411</v>
      </c>
      <c r="G44" s="31">
        <f t="shared" si="5"/>
        <v>424729727</v>
      </c>
      <c r="H44" s="31">
        <f t="shared" si="5"/>
        <v>72287126</v>
      </c>
      <c r="I44" s="31">
        <f t="shared" si="5"/>
        <v>-2887356</v>
      </c>
      <c r="J44" s="31">
        <f t="shared" si="5"/>
        <v>494129497</v>
      </c>
      <c r="K44" s="31">
        <f t="shared" si="5"/>
        <v>-5860150</v>
      </c>
      <c r="L44" s="31">
        <f t="shared" si="5"/>
        <v>-41985347</v>
      </c>
      <c r="M44" s="31">
        <f t="shared" si="5"/>
        <v>-9939448</v>
      </c>
      <c r="N44" s="31">
        <f t="shared" si="5"/>
        <v>-57784945</v>
      </c>
      <c r="O44" s="31">
        <f t="shared" si="5"/>
        <v>1495356</v>
      </c>
      <c r="P44" s="31">
        <f t="shared" si="5"/>
        <v>2599851</v>
      </c>
      <c r="Q44" s="31">
        <f t="shared" si="5"/>
        <v>55129325</v>
      </c>
      <c r="R44" s="31">
        <f t="shared" si="5"/>
        <v>59224532</v>
      </c>
      <c r="S44" s="31">
        <f t="shared" si="5"/>
        <v>-5648400</v>
      </c>
      <c r="T44" s="31">
        <f t="shared" si="5"/>
        <v>-25533784</v>
      </c>
      <c r="U44" s="31">
        <f t="shared" si="5"/>
        <v>-18106447</v>
      </c>
      <c r="V44" s="31">
        <f t="shared" si="5"/>
        <v>-49288631</v>
      </c>
      <c r="W44" s="31">
        <f t="shared" si="5"/>
        <v>446280453</v>
      </c>
      <c r="X44" s="31">
        <f t="shared" si="5"/>
        <v>273643411</v>
      </c>
      <c r="Y44" s="31">
        <f t="shared" si="5"/>
        <v>172637042</v>
      </c>
      <c r="Z44" s="32">
        <f>+IF(X44&lt;&gt;0,+(Y44/X44)*100,0)</f>
        <v>63.088324096354732</v>
      </c>
      <c r="AA44" s="33">
        <f>+AA37+AA43</f>
        <v>273643411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158850428</v>
      </c>
      <c r="D45" s="42">
        <f t="shared" si="6"/>
        <v>0</v>
      </c>
      <c r="E45" s="43">
        <f t="shared" si="6"/>
        <v>1086009990</v>
      </c>
      <c r="F45" s="44">
        <f t="shared" si="6"/>
        <v>894095195</v>
      </c>
      <c r="G45" s="44">
        <f t="shared" si="6"/>
        <v>739023690</v>
      </c>
      <c r="H45" s="44">
        <f t="shared" si="6"/>
        <v>-521877154</v>
      </c>
      <c r="I45" s="44">
        <f t="shared" si="6"/>
        <v>30154246</v>
      </c>
      <c r="J45" s="44">
        <f t="shared" si="6"/>
        <v>247300782</v>
      </c>
      <c r="K45" s="44">
        <f t="shared" si="6"/>
        <v>83014666</v>
      </c>
      <c r="L45" s="44">
        <f t="shared" si="6"/>
        <v>231796966</v>
      </c>
      <c r="M45" s="44">
        <f t="shared" si="6"/>
        <v>40230037</v>
      </c>
      <c r="N45" s="44">
        <f t="shared" si="6"/>
        <v>355041669</v>
      </c>
      <c r="O45" s="44">
        <f t="shared" si="6"/>
        <v>51913180</v>
      </c>
      <c r="P45" s="44">
        <f t="shared" si="6"/>
        <v>64664356</v>
      </c>
      <c r="Q45" s="44">
        <f t="shared" si="6"/>
        <v>30218229</v>
      </c>
      <c r="R45" s="44">
        <f t="shared" si="6"/>
        <v>146795765</v>
      </c>
      <c r="S45" s="44">
        <f t="shared" si="6"/>
        <v>42311185</v>
      </c>
      <c r="T45" s="44">
        <f t="shared" si="6"/>
        <v>28224273</v>
      </c>
      <c r="U45" s="44">
        <f t="shared" si="6"/>
        <v>-126581828</v>
      </c>
      <c r="V45" s="44">
        <f t="shared" si="6"/>
        <v>-56046370</v>
      </c>
      <c r="W45" s="44">
        <f t="shared" si="6"/>
        <v>693091846</v>
      </c>
      <c r="X45" s="44">
        <f t="shared" si="6"/>
        <v>894095188</v>
      </c>
      <c r="Y45" s="44">
        <f t="shared" si="6"/>
        <v>-201003342</v>
      </c>
      <c r="Z45" s="45">
        <f>+IF(X45&lt;&gt;0,+(Y45/X45)*100,0)</f>
        <v>-22.481201632415004</v>
      </c>
      <c r="AA45" s="46">
        <f>+AA26-AA44</f>
        <v>894095195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-846006401</v>
      </c>
      <c r="D47" s="18"/>
      <c r="E47" s="19">
        <v>158770903</v>
      </c>
      <c r="F47" s="20">
        <v>-90605828</v>
      </c>
      <c r="G47" s="20">
        <v>-660040232</v>
      </c>
      <c r="H47" s="20">
        <v>-34966992</v>
      </c>
      <c r="I47" s="20">
        <v>-162974541</v>
      </c>
      <c r="J47" s="20">
        <v>-857981765</v>
      </c>
      <c r="K47" s="20">
        <v>67582561</v>
      </c>
      <c r="L47" s="20">
        <v>-147478193</v>
      </c>
      <c r="M47" s="20">
        <v>-107161753</v>
      </c>
      <c r="N47" s="20">
        <v>-187057385</v>
      </c>
      <c r="O47" s="20">
        <v>58179874</v>
      </c>
      <c r="P47" s="20">
        <v>53638951</v>
      </c>
      <c r="Q47" s="20">
        <v>239282743</v>
      </c>
      <c r="R47" s="20">
        <v>351101568</v>
      </c>
      <c r="S47" s="20">
        <v>-36819503</v>
      </c>
      <c r="T47" s="20">
        <v>-240453049</v>
      </c>
      <c r="U47" s="20">
        <v>-49686851</v>
      </c>
      <c r="V47" s="20">
        <v>-326959403</v>
      </c>
      <c r="W47" s="20">
        <v>-1020896985</v>
      </c>
      <c r="X47" s="20">
        <v>-90605828</v>
      </c>
      <c r="Y47" s="20">
        <v>-930291157</v>
      </c>
      <c r="Z47" s="47">
        <v>1026.7453844139031</v>
      </c>
      <c r="AA47" s="22">
        <v>-90605828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-846006401</v>
      </c>
      <c r="D50" s="50">
        <f t="shared" ref="D50:Y50" si="7">SUM(D47:D49)</f>
        <v>0</v>
      </c>
      <c r="E50" s="51">
        <f t="shared" si="7"/>
        <v>158770903</v>
      </c>
      <c r="F50" s="52">
        <f t="shared" si="7"/>
        <v>-90605828</v>
      </c>
      <c r="G50" s="52">
        <f t="shared" si="7"/>
        <v>-660040232</v>
      </c>
      <c r="H50" s="52">
        <f t="shared" si="7"/>
        <v>-34966992</v>
      </c>
      <c r="I50" s="52">
        <f t="shared" si="7"/>
        <v>-162974541</v>
      </c>
      <c r="J50" s="52">
        <f t="shared" si="7"/>
        <v>-857981765</v>
      </c>
      <c r="K50" s="52">
        <f t="shared" si="7"/>
        <v>67582561</v>
      </c>
      <c r="L50" s="52">
        <f t="shared" si="7"/>
        <v>-147478193</v>
      </c>
      <c r="M50" s="52">
        <f t="shared" si="7"/>
        <v>-107161753</v>
      </c>
      <c r="N50" s="52">
        <f t="shared" si="7"/>
        <v>-187057385</v>
      </c>
      <c r="O50" s="52">
        <f t="shared" si="7"/>
        <v>58179874</v>
      </c>
      <c r="P50" s="52">
        <f t="shared" si="7"/>
        <v>53638951</v>
      </c>
      <c r="Q50" s="52">
        <f t="shared" si="7"/>
        <v>239282743</v>
      </c>
      <c r="R50" s="52">
        <f t="shared" si="7"/>
        <v>351101568</v>
      </c>
      <c r="S50" s="52">
        <f t="shared" si="7"/>
        <v>-36819503</v>
      </c>
      <c r="T50" s="52">
        <f t="shared" si="7"/>
        <v>-240453049</v>
      </c>
      <c r="U50" s="52">
        <f t="shared" si="7"/>
        <v>-49686851</v>
      </c>
      <c r="V50" s="52">
        <f t="shared" si="7"/>
        <v>-326959403</v>
      </c>
      <c r="W50" s="52">
        <f t="shared" si="7"/>
        <v>-1020896985</v>
      </c>
      <c r="X50" s="52">
        <f t="shared" si="7"/>
        <v>-90605828</v>
      </c>
      <c r="Y50" s="52">
        <f t="shared" si="7"/>
        <v>-930291157</v>
      </c>
      <c r="Z50" s="53">
        <f>+IF(X50&lt;&gt;0,+(Y50/X50)*100,0)</f>
        <v>1026.7453844139031</v>
      </c>
      <c r="AA50" s="54">
        <f>SUM(AA47:AA49)</f>
        <v>-90605828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92364004</v>
      </c>
      <c r="D7" s="18"/>
      <c r="E7" s="19">
        <v>92997119</v>
      </c>
      <c r="F7" s="20">
        <v>92997119</v>
      </c>
      <c r="G7" s="20">
        <v>196125801</v>
      </c>
      <c r="H7" s="20">
        <v>-104697978</v>
      </c>
      <c r="I7" s="20">
        <v>2984139</v>
      </c>
      <c r="J7" s="20">
        <v>94411962</v>
      </c>
      <c r="K7" s="20">
        <v>3841858</v>
      </c>
      <c r="L7" s="20">
        <v>3077630</v>
      </c>
      <c r="M7" s="20">
        <v>4115545</v>
      </c>
      <c r="N7" s="20">
        <v>11035033</v>
      </c>
      <c r="O7" s="20">
        <v>366997</v>
      </c>
      <c r="P7" s="20">
        <v>2526239</v>
      </c>
      <c r="Q7" s="20">
        <v>6262646</v>
      </c>
      <c r="R7" s="20">
        <v>9155882</v>
      </c>
      <c r="S7" s="20">
        <v>-6010640</v>
      </c>
      <c r="T7" s="20">
        <v>-5447079</v>
      </c>
      <c r="U7" s="20">
        <v>-8407110</v>
      </c>
      <c r="V7" s="20">
        <v>-19864829</v>
      </c>
      <c r="W7" s="20">
        <v>94738048</v>
      </c>
      <c r="X7" s="20">
        <v>92997119</v>
      </c>
      <c r="Y7" s="20">
        <v>1740929</v>
      </c>
      <c r="Z7" s="21">
        <v>1.872024659172506</v>
      </c>
      <c r="AA7" s="22">
        <v>92997119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92364004</v>
      </c>
      <c r="D13" s="29">
        <f>SUM(D6:D12)</f>
        <v>0</v>
      </c>
      <c r="E13" s="30">
        <f t="shared" si="0"/>
        <v>92997119</v>
      </c>
      <c r="F13" s="31">
        <f t="shared" si="0"/>
        <v>92997119</v>
      </c>
      <c r="G13" s="31">
        <f t="shared" si="0"/>
        <v>196125801</v>
      </c>
      <c r="H13" s="31">
        <f t="shared" si="0"/>
        <v>-104697978</v>
      </c>
      <c r="I13" s="31">
        <f t="shared" si="0"/>
        <v>2984139</v>
      </c>
      <c r="J13" s="31">
        <f t="shared" si="0"/>
        <v>94411962</v>
      </c>
      <c r="K13" s="31">
        <f t="shared" si="0"/>
        <v>3841858</v>
      </c>
      <c r="L13" s="31">
        <f t="shared" si="0"/>
        <v>3077630</v>
      </c>
      <c r="M13" s="31">
        <f t="shared" si="0"/>
        <v>4115545</v>
      </c>
      <c r="N13" s="31">
        <f t="shared" si="0"/>
        <v>11035033</v>
      </c>
      <c r="O13" s="31">
        <f t="shared" si="0"/>
        <v>366997</v>
      </c>
      <c r="P13" s="31">
        <f t="shared" si="0"/>
        <v>2526239</v>
      </c>
      <c r="Q13" s="31">
        <f t="shared" si="0"/>
        <v>6262646</v>
      </c>
      <c r="R13" s="31">
        <f t="shared" si="0"/>
        <v>9155882</v>
      </c>
      <c r="S13" s="31">
        <f t="shared" si="0"/>
        <v>-6010640</v>
      </c>
      <c r="T13" s="31">
        <f t="shared" si="0"/>
        <v>-5447079</v>
      </c>
      <c r="U13" s="31">
        <f t="shared" si="0"/>
        <v>-8407110</v>
      </c>
      <c r="V13" s="31">
        <f t="shared" si="0"/>
        <v>-19864829</v>
      </c>
      <c r="W13" s="31">
        <f t="shared" si="0"/>
        <v>94738048</v>
      </c>
      <c r="X13" s="31">
        <f t="shared" si="0"/>
        <v>92997119</v>
      </c>
      <c r="Y13" s="31">
        <f t="shared" si="0"/>
        <v>1740929</v>
      </c>
      <c r="Z13" s="32">
        <f>+IF(X13&lt;&gt;0,+(Y13/X13)*100,0)</f>
        <v>1.872024659172506</v>
      </c>
      <c r="AA13" s="33">
        <f>SUM(AA6:AA12)</f>
        <v>92997119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48672351</v>
      </c>
      <c r="F17" s="20">
        <v>19630064</v>
      </c>
      <c r="G17" s="24">
        <v>5709342</v>
      </c>
      <c r="H17" s="24">
        <v>-5709342</v>
      </c>
      <c r="I17" s="24"/>
      <c r="J17" s="20"/>
      <c r="K17" s="24">
        <v>177000</v>
      </c>
      <c r="L17" s="24"/>
      <c r="M17" s="20">
        <v>3529140</v>
      </c>
      <c r="N17" s="24">
        <v>3706140</v>
      </c>
      <c r="O17" s="24">
        <v>156350</v>
      </c>
      <c r="P17" s="24">
        <v>150659</v>
      </c>
      <c r="Q17" s="20">
        <v>2030655</v>
      </c>
      <c r="R17" s="24">
        <v>2337664</v>
      </c>
      <c r="S17" s="24">
        <v>490512</v>
      </c>
      <c r="T17" s="20">
        <v>-2500052</v>
      </c>
      <c r="U17" s="24">
        <v>3811987</v>
      </c>
      <c r="V17" s="24">
        <v>1802447</v>
      </c>
      <c r="W17" s="24">
        <v>7846251</v>
      </c>
      <c r="X17" s="20">
        <v>19630064</v>
      </c>
      <c r="Y17" s="24">
        <v>-11783813</v>
      </c>
      <c r="Z17" s="25">
        <v>-60.02941712263393</v>
      </c>
      <c r="AA17" s="26">
        <v>19630064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48672351</v>
      </c>
      <c r="F25" s="36">
        <f t="shared" si="1"/>
        <v>19630064</v>
      </c>
      <c r="G25" s="36">
        <f t="shared" si="1"/>
        <v>5709342</v>
      </c>
      <c r="H25" s="36">
        <f t="shared" si="1"/>
        <v>-5709342</v>
      </c>
      <c r="I25" s="36">
        <f t="shared" si="1"/>
        <v>0</v>
      </c>
      <c r="J25" s="36">
        <f t="shared" si="1"/>
        <v>0</v>
      </c>
      <c r="K25" s="36">
        <f t="shared" si="1"/>
        <v>177000</v>
      </c>
      <c r="L25" s="36">
        <f t="shared" si="1"/>
        <v>0</v>
      </c>
      <c r="M25" s="36">
        <f t="shared" si="1"/>
        <v>3529140</v>
      </c>
      <c r="N25" s="36">
        <f t="shared" si="1"/>
        <v>3706140</v>
      </c>
      <c r="O25" s="36">
        <f t="shared" si="1"/>
        <v>156350</v>
      </c>
      <c r="P25" s="36">
        <f t="shared" si="1"/>
        <v>150659</v>
      </c>
      <c r="Q25" s="36">
        <f t="shared" si="1"/>
        <v>2030655</v>
      </c>
      <c r="R25" s="36">
        <f t="shared" si="1"/>
        <v>2337664</v>
      </c>
      <c r="S25" s="36">
        <f t="shared" si="1"/>
        <v>490512</v>
      </c>
      <c r="T25" s="36">
        <f t="shared" si="1"/>
        <v>-2500052</v>
      </c>
      <c r="U25" s="36">
        <f t="shared" si="1"/>
        <v>3811987</v>
      </c>
      <c r="V25" s="36">
        <f t="shared" si="1"/>
        <v>1802447</v>
      </c>
      <c r="W25" s="36">
        <f t="shared" si="1"/>
        <v>7846251</v>
      </c>
      <c r="X25" s="36">
        <f t="shared" si="1"/>
        <v>19630064</v>
      </c>
      <c r="Y25" s="36">
        <f t="shared" si="1"/>
        <v>-11783813</v>
      </c>
      <c r="Z25" s="37">
        <f>+IF(X25&lt;&gt;0,+(Y25/X25)*100,0)</f>
        <v>-60.02941712263393</v>
      </c>
      <c r="AA25" s="38">
        <f>SUM(AA15:AA24)</f>
        <v>19630064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92364005</v>
      </c>
      <c r="D26" s="29">
        <f>+D13+D25</f>
        <v>0</v>
      </c>
      <c r="E26" s="30">
        <f t="shared" si="2"/>
        <v>141669470</v>
      </c>
      <c r="F26" s="31">
        <f t="shared" si="2"/>
        <v>112627183</v>
      </c>
      <c r="G26" s="31">
        <f t="shared" si="2"/>
        <v>201835143</v>
      </c>
      <c r="H26" s="31">
        <f t="shared" si="2"/>
        <v>-110407320</v>
      </c>
      <c r="I26" s="31">
        <f t="shared" si="2"/>
        <v>2984139</v>
      </c>
      <c r="J26" s="31">
        <f t="shared" si="2"/>
        <v>94411962</v>
      </c>
      <c r="K26" s="31">
        <f t="shared" si="2"/>
        <v>4018858</v>
      </c>
      <c r="L26" s="31">
        <f t="shared" si="2"/>
        <v>3077630</v>
      </c>
      <c r="M26" s="31">
        <f t="shared" si="2"/>
        <v>7644685</v>
      </c>
      <c r="N26" s="31">
        <f t="shared" si="2"/>
        <v>14741173</v>
      </c>
      <c r="O26" s="31">
        <f t="shared" si="2"/>
        <v>523347</v>
      </c>
      <c r="P26" s="31">
        <f t="shared" si="2"/>
        <v>2676898</v>
      </c>
      <c r="Q26" s="31">
        <f t="shared" si="2"/>
        <v>8293301</v>
      </c>
      <c r="R26" s="31">
        <f t="shared" si="2"/>
        <v>11493546</v>
      </c>
      <c r="S26" s="31">
        <f t="shared" si="2"/>
        <v>-5520128</v>
      </c>
      <c r="T26" s="31">
        <f t="shared" si="2"/>
        <v>-7947131</v>
      </c>
      <c r="U26" s="31">
        <f t="shared" si="2"/>
        <v>-4595123</v>
      </c>
      <c r="V26" s="31">
        <f t="shared" si="2"/>
        <v>-18062382</v>
      </c>
      <c r="W26" s="31">
        <f t="shared" si="2"/>
        <v>102584299</v>
      </c>
      <c r="X26" s="31">
        <f t="shared" si="2"/>
        <v>112627183</v>
      </c>
      <c r="Y26" s="31">
        <f t="shared" si="2"/>
        <v>-10042884</v>
      </c>
      <c r="Z26" s="32">
        <f>+IF(X26&lt;&gt;0,+(Y26/X26)*100,0)</f>
        <v>-8.916927275007847</v>
      </c>
      <c r="AA26" s="33">
        <f>+AA13+AA25</f>
        <v>112627183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92364005</v>
      </c>
      <c r="D45" s="42">
        <f t="shared" si="6"/>
        <v>0</v>
      </c>
      <c r="E45" s="43">
        <f t="shared" si="6"/>
        <v>141669470</v>
      </c>
      <c r="F45" s="44">
        <f t="shared" si="6"/>
        <v>112627183</v>
      </c>
      <c r="G45" s="44">
        <f t="shared" si="6"/>
        <v>201835143</v>
      </c>
      <c r="H45" s="44">
        <f t="shared" si="6"/>
        <v>-110407320</v>
      </c>
      <c r="I45" s="44">
        <f t="shared" si="6"/>
        <v>2984139</v>
      </c>
      <c r="J45" s="44">
        <f t="shared" si="6"/>
        <v>94411962</v>
      </c>
      <c r="K45" s="44">
        <f t="shared" si="6"/>
        <v>4018858</v>
      </c>
      <c r="L45" s="44">
        <f t="shared" si="6"/>
        <v>3077630</v>
      </c>
      <c r="M45" s="44">
        <f t="shared" si="6"/>
        <v>7644685</v>
      </c>
      <c r="N45" s="44">
        <f t="shared" si="6"/>
        <v>14741173</v>
      </c>
      <c r="O45" s="44">
        <f t="shared" si="6"/>
        <v>523347</v>
      </c>
      <c r="P45" s="44">
        <f t="shared" si="6"/>
        <v>2676898</v>
      </c>
      <c r="Q45" s="44">
        <f t="shared" si="6"/>
        <v>8293301</v>
      </c>
      <c r="R45" s="44">
        <f t="shared" si="6"/>
        <v>11493546</v>
      </c>
      <c r="S45" s="44">
        <f t="shared" si="6"/>
        <v>-5520128</v>
      </c>
      <c r="T45" s="44">
        <f t="shared" si="6"/>
        <v>-7947131</v>
      </c>
      <c r="U45" s="44">
        <f t="shared" si="6"/>
        <v>-4595123</v>
      </c>
      <c r="V45" s="44">
        <f t="shared" si="6"/>
        <v>-18062382</v>
      </c>
      <c r="W45" s="44">
        <f t="shared" si="6"/>
        <v>102584299</v>
      </c>
      <c r="X45" s="44">
        <f t="shared" si="6"/>
        <v>112627183</v>
      </c>
      <c r="Y45" s="44">
        <f t="shared" si="6"/>
        <v>-10042884</v>
      </c>
      <c r="Z45" s="45">
        <f>+IF(X45&lt;&gt;0,+(Y45/X45)*100,0)</f>
        <v>-8.916927275007847</v>
      </c>
      <c r="AA45" s="46">
        <f>+AA26-AA44</f>
        <v>112627183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-159036297</v>
      </c>
      <c r="D47" s="18"/>
      <c r="E47" s="19">
        <v>-1049622</v>
      </c>
      <c r="F47" s="20">
        <v>-1049622</v>
      </c>
      <c r="G47" s="20">
        <v>-75427455</v>
      </c>
      <c r="H47" s="20">
        <v>-4527703</v>
      </c>
      <c r="I47" s="20">
        <v>18951261</v>
      </c>
      <c r="J47" s="20">
        <v>-61003897</v>
      </c>
      <c r="K47" s="20">
        <v>18652060</v>
      </c>
      <c r="L47" s="20">
        <v>19247345</v>
      </c>
      <c r="M47" s="20">
        <v>-109474063</v>
      </c>
      <c r="N47" s="20">
        <v>-71574658</v>
      </c>
      <c r="O47" s="20">
        <v>35521463</v>
      </c>
      <c r="P47" s="20">
        <v>18982101</v>
      </c>
      <c r="Q47" s="20">
        <v>95482416</v>
      </c>
      <c r="R47" s="20">
        <v>149985980</v>
      </c>
      <c r="S47" s="20">
        <v>-58750200</v>
      </c>
      <c r="T47" s="20">
        <v>21521559</v>
      </c>
      <c r="U47" s="20"/>
      <c r="V47" s="20">
        <v>-37228641</v>
      </c>
      <c r="W47" s="20">
        <v>-19821216</v>
      </c>
      <c r="X47" s="20">
        <v>-1049622</v>
      </c>
      <c r="Y47" s="20">
        <v>-18771594</v>
      </c>
      <c r="Z47" s="47">
        <v>1788.4146864299719</v>
      </c>
      <c r="AA47" s="22">
        <v>-1049622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-159036297</v>
      </c>
      <c r="D50" s="50">
        <f t="shared" ref="D50:Y50" si="7">SUM(D47:D49)</f>
        <v>0</v>
      </c>
      <c r="E50" s="51">
        <f t="shared" si="7"/>
        <v>-1049622</v>
      </c>
      <c r="F50" s="52">
        <f t="shared" si="7"/>
        <v>-1049622</v>
      </c>
      <c r="G50" s="52">
        <f t="shared" si="7"/>
        <v>-75427455</v>
      </c>
      <c r="H50" s="52">
        <f t="shared" si="7"/>
        <v>-4527703</v>
      </c>
      <c r="I50" s="52">
        <f t="shared" si="7"/>
        <v>18951261</v>
      </c>
      <c r="J50" s="52">
        <f t="shared" si="7"/>
        <v>-61003897</v>
      </c>
      <c r="K50" s="52">
        <f t="shared" si="7"/>
        <v>18652060</v>
      </c>
      <c r="L50" s="52">
        <f t="shared" si="7"/>
        <v>19247345</v>
      </c>
      <c r="M50" s="52">
        <f t="shared" si="7"/>
        <v>-109474063</v>
      </c>
      <c r="N50" s="52">
        <f t="shared" si="7"/>
        <v>-71574658</v>
      </c>
      <c r="O50" s="52">
        <f t="shared" si="7"/>
        <v>35521463</v>
      </c>
      <c r="P50" s="52">
        <f t="shared" si="7"/>
        <v>18982101</v>
      </c>
      <c r="Q50" s="52">
        <f t="shared" si="7"/>
        <v>95482416</v>
      </c>
      <c r="R50" s="52">
        <f t="shared" si="7"/>
        <v>149985980</v>
      </c>
      <c r="S50" s="52">
        <f t="shared" si="7"/>
        <v>-58750200</v>
      </c>
      <c r="T50" s="52">
        <f t="shared" si="7"/>
        <v>21521559</v>
      </c>
      <c r="U50" s="52">
        <f t="shared" si="7"/>
        <v>0</v>
      </c>
      <c r="V50" s="52">
        <f t="shared" si="7"/>
        <v>-37228641</v>
      </c>
      <c r="W50" s="52">
        <f t="shared" si="7"/>
        <v>-19821216</v>
      </c>
      <c r="X50" s="52">
        <f t="shared" si="7"/>
        <v>-1049622</v>
      </c>
      <c r="Y50" s="52">
        <f t="shared" si="7"/>
        <v>-18771594</v>
      </c>
      <c r="Z50" s="53">
        <f>+IF(X50&lt;&gt;0,+(Y50/X50)*100,0)</f>
        <v>1788.4146864299719</v>
      </c>
      <c r="AA50" s="54">
        <f>SUM(AA47:AA49)</f>
        <v>-1049622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10300521</v>
      </c>
      <c r="F6" s="20">
        <v>10277521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10277520</v>
      </c>
      <c r="Y6" s="20">
        <v>-10277520</v>
      </c>
      <c r="Z6" s="21">
        <v>-100</v>
      </c>
      <c r="AA6" s="22">
        <v>10277521</v>
      </c>
    </row>
    <row r="7" spans="1:27" x14ac:dyDescent="0.25">
      <c r="A7" s="23" t="s">
        <v>35</v>
      </c>
      <c r="B7" s="17" t="s">
        <v>32</v>
      </c>
      <c r="C7" s="18">
        <v>-1401248</v>
      </c>
      <c r="D7" s="18"/>
      <c r="E7" s="19">
        <v>-3474625</v>
      </c>
      <c r="F7" s="20">
        <v>-4410066</v>
      </c>
      <c r="G7" s="20">
        <v>-7797</v>
      </c>
      <c r="H7" s="20">
        <v>-6195</v>
      </c>
      <c r="I7" s="20">
        <v>-322</v>
      </c>
      <c r="J7" s="20">
        <v>-14314</v>
      </c>
      <c r="K7" s="20">
        <v>-12752</v>
      </c>
      <c r="L7" s="20"/>
      <c r="M7" s="20"/>
      <c r="N7" s="20">
        <v>-12752</v>
      </c>
      <c r="O7" s="20">
        <v>-11325</v>
      </c>
      <c r="P7" s="20">
        <v>-16865</v>
      </c>
      <c r="Q7" s="20"/>
      <c r="R7" s="20">
        <v>-28190</v>
      </c>
      <c r="S7" s="20"/>
      <c r="T7" s="20"/>
      <c r="U7" s="20">
        <v>-27051</v>
      </c>
      <c r="V7" s="20">
        <v>-27051</v>
      </c>
      <c r="W7" s="20">
        <v>-82307</v>
      </c>
      <c r="X7" s="20">
        <v>-4410072</v>
      </c>
      <c r="Y7" s="20">
        <v>4327765</v>
      </c>
      <c r="Z7" s="21">
        <v>-98.13365858879402</v>
      </c>
      <c r="AA7" s="22">
        <v>-4410066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-300000</v>
      </c>
      <c r="Y10" s="20">
        <v>300000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3000</v>
      </c>
      <c r="Y11" s="24">
        <v>-3000</v>
      </c>
      <c r="Z11" s="25">
        <v>-100</v>
      </c>
      <c r="AA11" s="26">
        <v>3000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-1401248</v>
      </c>
      <c r="D13" s="29">
        <f>SUM(D6:D12)</f>
        <v>0</v>
      </c>
      <c r="E13" s="30">
        <f t="shared" si="0"/>
        <v>6125896</v>
      </c>
      <c r="F13" s="31">
        <f t="shared" si="0"/>
        <v>5570455</v>
      </c>
      <c r="G13" s="31">
        <f t="shared" si="0"/>
        <v>-7797</v>
      </c>
      <c r="H13" s="31">
        <f t="shared" si="0"/>
        <v>-6195</v>
      </c>
      <c r="I13" s="31">
        <f t="shared" si="0"/>
        <v>-322</v>
      </c>
      <c r="J13" s="31">
        <f t="shared" si="0"/>
        <v>-14314</v>
      </c>
      <c r="K13" s="31">
        <f t="shared" si="0"/>
        <v>-12752</v>
      </c>
      <c r="L13" s="31">
        <f t="shared" si="0"/>
        <v>0</v>
      </c>
      <c r="M13" s="31">
        <f t="shared" si="0"/>
        <v>0</v>
      </c>
      <c r="N13" s="31">
        <f t="shared" si="0"/>
        <v>-12752</v>
      </c>
      <c r="O13" s="31">
        <f t="shared" si="0"/>
        <v>-11325</v>
      </c>
      <c r="P13" s="31">
        <f t="shared" si="0"/>
        <v>-16865</v>
      </c>
      <c r="Q13" s="31">
        <f t="shared" si="0"/>
        <v>0</v>
      </c>
      <c r="R13" s="31">
        <f t="shared" si="0"/>
        <v>-28190</v>
      </c>
      <c r="S13" s="31">
        <f t="shared" si="0"/>
        <v>0</v>
      </c>
      <c r="T13" s="31">
        <f t="shared" si="0"/>
        <v>0</v>
      </c>
      <c r="U13" s="31">
        <f t="shared" si="0"/>
        <v>-27051</v>
      </c>
      <c r="V13" s="31">
        <f t="shared" si="0"/>
        <v>-27051</v>
      </c>
      <c r="W13" s="31">
        <f t="shared" si="0"/>
        <v>-82307</v>
      </c>
      <c r="X13" s="31">
        <f t="shared" si="0"/>
        <v>5570448</v>
      </c>
      <c r="Y13" s="31">
        <f t="shared" si="0"/>
        <v>-5652755</v>
      </c>
      <c r="Z13" s="32">
        <f>+IF(X13&lt;&gt;0,+(Y13/X13)*100,0)</f>
        <v>-101.47756517967674</v>
      </c>
      <c r="AA13" s="33">
        <f>SUM(AA6:AA12)</f>
        <v>5570455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4805863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4805863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3404615</v>
      </c>
      <c r="D26" s="29">
        <f>+D13+D25</f>
        <v>0</v>
      </c>
      <c r="E26" s="30">
        <f t="shared" si="2"/>
        <v>6125896</v>
      </c>
      <c r="F26" s="31">
        <f t="shared" si="2"/>
        <v>5570455</v>
      </c>
      <c r="G26" s="31">
        <f t="shared" si="2"/>
        <v>-7797</v>
      </c>
      <c r="H26" s="31">
        <f t="shared" si="2"/>
        <v>-6195</v>
      </c>
      <c r="I26" s="31">
        <f t="shared" si="2"/>
        <v>-322</v>
      </c>
      <c r="J26" s="31">
        <f t="shared" si="2"/>
        <v>-14314</v>
      </c>
      <c r="K26" s="31">
        <f t="shared" si="2"/>
        <v>-12752</v>
      </c>
      <c r="L26" s="31">
        <f t="shared" si="2"/>
        <v>0</v>
      </c>
      <c r="M26" s="31">
        <f t="shared" si="2"/>
        <v>0</v>
      </c>
      <c r="N26" s="31">
        <f t="shared" si="2"/>
        <v>-12752</v>
      </c>
      <c r="O26" s="31">
        <f t="shared" si="2"/>
        <v>-11325</v>
      </c>
      <c r="P26" s="31">
        <f t="shared" si="2"/>
        <v>-16865</v>
      </c>
      <c r="Q26" s="31">
        <f t="shared" si="2"/>
        <v>0</v>
      </c>
      <c r="R26" s="31">
        <f t="shared" si="2"/>
        <v>-28190</v>
      </c>
      <c r="S26" s="31">
        <f t="shared" si="2"/>
        <v>0</v>
      </c>
      <c r="T26" s="31">
        <f t="shared" si="2"/>
        <v>0</v>
      </c>
      <c r="U26" s="31">
        <f t="shared" si="2"/>
        <v>-27051</v>
      </c>
      <c r="V26" s="31">
        <f t="shared" si="2"/>
        <v>-27051</v>
      </c>
      <c r="W26" s="31">
        <f t="shared" si="2"/>
        <v>-82307</v>
      </c>
      <c r="X26" s="31">
        <f t="shared" si="2"/>
        <v>5570448</v>
      </c>
      <c r="Y26" s="31">
        <f t="shared" si="2"/>
        <v>-5652755</v>
      </c>
      <c r="Z26" s="32">
        <f>+IF(X26&lt;&gt;0,+(Y26/X26)*100,0)</f>
        <v>-101.47756517967674</v>
      </c>
      <c r="AA26" s="33">
        <f>+AA13+AA25</f>
        <v>5570455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3404615</v>
      </c>
      <c r="D45" s="42">
        <f t="shared" si="6"/>
        <v>0</v>
      </c>
      <c r="E45" s="43">
        <f t="shared" si="6"/>
        <v>6125896</v>
      </c>
      <c r="F45" s="44">
        <f t="shared" si="6"/>
        <v>5570455</v>
      </c>
      <c r="G45" s="44">
        <f t="shared" si="6"/>
        <v>-7797</v>
      </c>
      <c r="H45" s="44">
        <f t="shared" si="6"/>
        <v>-6195</v>
      </c>
      <c r="I45" s="44">
        <f t="shared" si="6"/>
        <v>-322</v>
      </c>
      <c r="J45" s="44">
        <f t="shared" si="6"/>
        <v>-14314</v>
      </c>
      <c r="K45" s="44">
        <f t="shared" si="6"/>
        <v>-12752</v>
      </c>
      <c r="L45" s="44">
        <f t="shared" si="6"/>
        <v>0</v>
      </c>
      <c r="M45" s="44">
        <f t="shared" si="6"/>
        <v>0</v>
      </c>
      <c r="N45" s="44">
        <f t="shared" si="6"/>
        <v>-12752</v>
      </c>
      <c r="O45" s="44">
        <f t="shared" si="6"/>
        <v>-11325</v>
      </c>
      <c r="P45" s="44">
        <f t="shared" si="6"/>
        <v>-16865</v>
      </c>
      <c r="Q45" s="44">
        <f t="shared" si="6"/>
        <v>0</v>
      </c>
      <c r="R45" s="44">
        <f t="shared" si="6"/>
        <v>-28190</v>
      </c>
      <c r="S45" s="44">
        <f t="shared" si="6"/>
        <v>0</v>
      </c>
      <c r="T45" s="44">
        <f t="shared" si="6"/>
        <v>0</v>
      </c>
      <c r="U45" s="44">
        <f t="shared" si="6"/>
        <v>-27051</v>
      </c>
      <c r="V45" s="44">
        <f t="shared" si="6"/>
        <v>-27051</v>
      </c>
      <c r="W45" s="44">
        <f t="shared" si="6"/>
        <v>-82307</v>
      </c>
      <c r="X45" s="44">
        <f t="shared" si="6"/>
        <v>5570448</v>
      </c>
      <c r="Y45" s="44">
        <f t="shared" si="6"/>
        <v>-5652755</v>
      </c>
      <c r="Z45" s="45">
        <f>+IF(X45&lt;&gt;0,+(Y45/X45)*100,0)</f>
        <v>-101.47756517967674</v>
      </c>
      <c r="AA45" s="46">
        <f>+AA26-AA44</f>
        <v>5570455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11029308</v>
      </c>
      <c r="F6" s="20">
        <v>11029308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11029308</v>
      </c>
      <c r="Y6" s="20">
        <v>-11029308</v>
      </c>
      <c r="Z6" s="21">
        <v>-100</v>
      </c>
      <c r="AA6" s="22">
        <v>11029308</v>
      </c>
    </row>
    <row r="7" spans="1:27" x14ac:dyDescent="0.25">
      <c r="A7" s="23" t="s">
        <v>35</v>
      </c>
      <c r="B7" s="17" t="s">
        <v>32</v>
      </c>
      <c r="C7" s="18">
        <v>2277288</v>
      </c>
      <c r="D7" s="18"/>
      <c r="E7" s="19">
        <v>-23562444</v>
      </c>
      <c r="F7" s="20">
        <v>-23562444</v>
      </c>
      <c r="G7" s="20"/>
      <c r="H7" s="20"/>
      <c r="I7" s="20"/>
      <c r="J7" s="20"/>
      <c r="K7" s="20"/>
      <c r="L7" s="20"/>
      <c r="M7" s="20"/>
      <c r="N7" s="20"/>
      <c r="O7" s="20"/>
      <c r="P7" s="20">
        <v>1927783</v>
      </c>
      <c r="Q7" s="20">
        <v>1890944</v>
      </c>
      <c r="R7" s="20">
        <v>3818727</v>
      </c>
      <c r="S7" s="20">
        <v>1940808</v>
      </c>
      <c r="T7" s="20">
        <v>1790119</v>
      </c>
      <c r="U7" s="20">
        <v>1695956</v>
      </c>
      <c r="V7" s="20">
        <v>5426883</v>
      </c>
      <c r="W7" s="20">
        <v>9245610</v>
      </c>
      <c r="X7" s="20">
        <v>-23562444</v>
      </c>
      <c r="Y7" s="20">
        <v>32808054</v>
      </c>
      <c r="Z7" s="21">
        <v>-139.23875638707088</v>
      </c>
      <c r="AA7" s="22">
        <v>-23562444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2277288</v>
      </c>
      <c r="D13" s="29">
        <f>SUM(D6:D12)</f>
        <v>0</v>
      </c>
      <c r="E13" s="30">
        <f t="shared" si="0"/>
        <v>-12533136</v>
      </c>
      <c r="F13" s="31">
        <f t="shared" si="0"/>
        <v>-12533136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1927783</v>
      </c>
      <c r="Q13" s="31">
        <f t="shared" si="0"/>
        <v>1890944</v>
      </c>
      <c r="R13" s="31">
        <f t="shared" si="0"/>
        <v>3818727</v>
      </c>
      <c r="S13" s="31">
        <f t="shared" si="0"/>
        <v>1940808</v>
      </c>
      <c r="T13" s="31">
        <f t="shared" si="0"/>
        <v>1790119</v>
      </c>
      <c r="U13" s="31">
        <f t="shared" si="0"/>
        <v>1695956</v>
      </c>
      <c r="V13" s="31">
        <f t="shared" si="0"/>
        <v>5426883</v>
      </c>
      <c r="W13" s="31">
        <f t="shared" si="0"/>
        <v>9245610</v>
      </c>
      <c r="X13" s="31">
        <f t="shared" si="0"/>
        <v>-12533136</v>
      </c>
      <c r="Y13" s="31">
        <f t="shared" si="0"/>
        <v>21778746</v>
      </c>
      <c r="Z13" s="32">
        <f>+IF(X13&lt;&gt;0,+(Y13/X13)*100,0)</f>
        <v>-173.76932636811728</v>
      </c>
      <c r="AA13" s="33">
        <f>SUM(AA6:AA12)</f>
        <v>-12533136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8776590</v>
      </c>
      <c r="D17" s="18"/>
      <c r="E17" s="19">
        <v>3086989</v>
      </c>
      <c r="F17" s="20">
        <v>3086989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3086989</v>
      </c>
      <c r="Y17" s="24">
        <v>-3086989</v>
      </c>
      <c r="Z17" s="25">
        <v>-100</v>
      </c>
      <c r="AA17" s="26">
        <v>3086989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8776590</v>
      </c>
      <c r="D25" s="29">
        <f t="shared" ref="D25:Y25" si="1">SUM(D15:D24)</f>
        <v>0</v>
      </c>
      <c r="E25" s="35">
        <f t="shared" si="1"/>
        <v>3086989</v>
      </c>
      <c r="F25" s="36">
        <f t="shared" si="1"/>
        <v>3086989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3086989</v>
      </c>
      <c r="Y25" s="36">
        <f t="shared" si="1"/>
        <v>-3086989</v>
      </c>
      <c r="Z25" s="37">
        <f>+IF(X25&lt;&gt;0,+(Y25/X25)*100,0)</f>
        <v>-100</v>
      </c>
      <c r="AA25" s="38">
        <f>SUM(AA15:AA24)</f>
        <v>3086989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11053878</v>
      </c>
      <c r="D26" s="29">
        <f>+D13+D25</f>
        <v>0</v>
      </c>
      <c r="E26" s="30">
        <f t="shared" si="2"/>
        <v>-9446147</v>
      </c>
      <c r="F26" s="31">
        <f t="shared" si="2"/>
        <v>-9446147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1927783</v>
      </c>
      <c r="Q26" s="31">
        <f t="shared" si="2"/>
        <v>1890944</v>
      </c>
      <c r="R26" s="31">
        <f t="shared" si="2"/>
        <v>3818727</v>
      </c>
      <c r="S26" s="31">
        <f t="shared" si="2"/>
        <v>1940808</v>
      </c>
      <c r="T26" s="31">
        <f t="shared" si="2"/>
        <v>1790119</v>
      </c>
      <c r="U26" s="31">
        <f t="shared" si="2"/>
        <v>1695956</v>
      </c>
      <c r="V26" s="31">
        <f t="shared" si="2"/>
        <v>5426883</v>
      </c>
      <c r="W26" s="31">
        <f t="shared" si="2"/>
        <v>9245610</v>
      </c>
      <c r="X26" s="31">
        <f t="shared" si="2"/>
        <v>-9446147</v>
      </c>
      <c r="Y26" s="31">
        <f t="shared" si="2"/>
        <v>18691757</v>
      </c>
      <c r="Z26" s="32">
        <f>+IF(X26&lt;&gt;0,+(Y26/X26)*100,0)</f>
        <v>-197.87704976431129</v>
      </c>
      <c r="AA26" s="33">
        <f>+AA13+AA25</f>
        <v>-9446147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11053878</v>
      </c>
      <c r="D45" s="42">
        <f t="shared" si="6"/>
        <v>0</v>
      </c>
      <c r="E45" s="43">
        <f t="shared" si="6"/>
        <v>-9446147</v>
      </c>
      <c r="F45" s="44">
        <f t="shared" si="6"/>
        <v>-9446147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1927783</v>
      </c>
      <c r="Q45" s="44">
        <f t="shared" si="6"/>
        <v>1890944</v>
      </c>
      <c r="R45" s="44">
        <f t="shared" si="6"/>
        <v>3818727</v>
      </c>
      <c r="S45" s="44">
        <f t="shared" si="6"/>
        <v>1940808</v>
      </c>
      <c r="T45" s="44">
        <f t="shared" si="6"/>
        <v>1790119</v>
      </c>
      <c r="U45" s="44">
        <f t="shared" si="6"/>
        <v>1695956</v>
      </c>
      <c r="V45" s="44">
        <f t="shared" si="6"/>
        <v>5426883</v>
      </c>
      <c r="W45" s="44">
        <f t="shared" si="6"/>
        <v>9245610</v>
      </c>
      <c r="X45" s="44">
        <f t="shared" si="6"/>
        <v>-9446147</v>
      </c>
      <c r="Y45" s="44">
        <f t="shared" si="6"/>
        <v>18691757</v>
      </c>
      <c r="Z45" s="45">
        <f>+IF(X45&lt;&gt;0,+(Y45/X45)*100,0)</f>
        <v>-197.87704976431129</v>
      </c>
      <c r="AA45" s="46">
        <f>+AA26-AA44</f>
        <v>-9446147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1702441</v>
      </c>
      <c r="D6" s="18"/>
      <c r="E6" s="19">
        <v>1249545</v>
      </c>
      <c r="F6" s="20">
        <v>1249545</v>
      </c>
      <c r="G6" s="20"/>
      <c r="H6" s="20"/>
      <c r="I6" s="20">
        <v>3205307</v>
      </c>
      <c r="J6" s="20">
        <v>3205307</v>
      </c>
      <c r="K6" s="20">
        <v>-73995</v>
      </c>
      <c r="L6" s="20">
        <v>42729</v>
      </c>
      <c r="M6" s="20"/>
      <c r="N6" s="20">
        <v>-31266</v>
      </c>
      <c r="O6" s="20"/>
      <c r="P6" s="20"/>
      <c r="Q6" s="20"/>
      <c r="R6" s="20"/>
      <c r="S6" s="20"/>
      <c r="T6" s="20"/>
      <c r="U6" s="20">
        <v>68731</v>
      </c>
      <c r="V6" s="20">
        <v>68731</v>
      </c>
      <c r="W6" s="20">
        <v>3242772</v>
      </c>
      <c r="X6" s="20">
        <v>1249545</v>
      </c>
      <c r="Y6" s="20">
        <v>1993227</v>
      </c>
      <c r="Z6" s="21">
        <v>159.51622390550159</v>
      </c>
      <c r="AA6" s="22">
        <v>1249545</v>
      </c>
    </row>
    <row r="7" spans="1:27" x14ac:dyDescent="0.25">
      <c r="A7" s="23" t="s">
        <v>35</v>
      </c>
      <c r="B7" s="17" t="s">
        <v>32</v>
      </c>
      <c r="C7" s="18">
        <v>51384753</v>
      </c>
      <c r="D7" s="18"/>
      <c r="E7" s="19">
        <v>11104174</v>
      </c>
      <c r="F7" s="20">
        <v>11104174</v>
      </c>
      <c r="G7" s="20"/>
      <c r="H7" s="20"/>
      <c r="I7" s="20">
        <v>51964008</v>
      </c>
      <c r="J7" s="20">
        <v>51964008</v>
      </c>
      <c r="K7" s="20">
        <v>-293603</v>
      </c>
      <c r="L7" s="20">
        <v>614039</v>
      </c>
      <c r="M7" s="20"/>
      <c r="N7" s="20">
        <v>320436</v>
      </c>
      <c r="O7" s="20"/>
      <c r="P7" s="20"/>
      <c r="Q7" s="20"/>
      <c r="R7" s="20"/>
      <c r="S7" s="20"/>
      <c r="T7" s="20"/>
      <c r="U7" s="20">
        <v>-95411</v>
      </c>
      <c r="V7" s="20">
        <v>-95411</v>
      </c>
      <c r="W7" s="20">
        <v>52189033</v>
      </c>
      <c r="X7" s="20">
        <v>11104174</v>
      </c>
      <c r="Y7" s="20">
        <v>41084859</v>
      </c>
      <c r="Z7" s="21">
        <v>369.9947335119208</v>
      </c>
      <c r="AA7" s="22">
        <v>11104174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</v>
      </c>
      <c r="F10" s="20">
        <v>-15000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</v>
      </c>
      <c r="Y10" s="20">
        <v>15000</v>
      </c>
      <c r="Z10" s="21">
        <v>-100</v>
      </c>
      <c r="AA10" s="22">
        <v>-15000</v>
      </c>
    </row>
    <row r="11" spans="1:27" x14ac:dyDescent="0.25">
      <c r="A11" s="23" t="s">
        <v>39</v>
      </c>
      <c r="B11" s="17" t="s">
        <v>32</v>
      </c>
      <c r="C11" s="18">
        <v>247029</v>
      </c>
      <c r="D11" s="18"/>
      <c r="E11" s="19">
        <v>21626486</v>
      </c>
      <c r="F11" s="20">
        <v>21626486</v>
      </c>
      <c r="G11" s="24"/>
      <c r="H11" s="24"/>
      <c r="I11" s="24">
        <v>248359</v>
      </c>
      <c r="J11" s="20">
        <v>248359</v>
      </c>
      <c r="K11" s="24"/>
      <c r="L11" s="24">
        <v>188</v>
      </c>
      <c r="M11" s="20"/>
      <c r="N11" s="24">
        <v>188</v>
      </c>
      <c r="O11" s="24"/>
      <c r="P11" s="24"/>
      <c r="Q11" s="20"/>
      <c r="R11" s="24"/>
      <c r="S11" s="24"/>
      <c r="T11" s="20"/>
      <c r="U11" s="24">
        <v>621</v>
      </c>
      <c r="V11" s="24">
        <v>621</v>
      </c>
      <c r="W11" s="24">
        <v>249168</v>
      </c>
      <c r="X11" s="20">
        <v>21626486</v>
      </c>
      <c r="Y11" s="24">
        <v>-21377318</v>
      </c>
      <c r="Z11" s="25">
        <v>-98.84785720620539</v>
      </c>
      <c r="AA11" s="26">
        <v>21626486</v>
      </c>
    </row>
    <row r="12" spans="1:27" x14ac:dyDescent="0.25">
      <c r="A12" s="23" t="s">
        <v>40</v>
      </c>
      <c r="B12" s="17" t="s">
        <v>32</v>
      </c>
      <c r="C12" s="18">
        <v>-9007</v>
      </c>
      <c r="D12" s="18"/>
      <c r="E12" s="19"/>
      <c r="F12" s="20"/>
      <c r="G12" s="20"/>
      <c r="H12" s="20"/>
      <c r="I12" s="20">
        <v>-9007</v>
      </c>
      <c r="J12" s="20">
        <v>-9007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53325216</v>
      </c>
      <c r="D13" s="29">
        <f>SUM(D6:D12)</f>
        <v>0</v>
      </c>
      <c r="E13" s="30">
        <f t="shared" si="0"/>
        <v>33965205</v>
      </c>
      <c r="F13" s="31">
        <f t="shared" si="0"/>
        <v>33965205</v>
      </c>
      <c r="G13" s="31">
        <f t="shared" si="0"/>
        <v>0</v>
      </c>
      <c r="H13" s="31">
        <f t="shared" si="0"/>
        <v>0</v>
      </c>
      <c r="I13" s="31">
        <f t="shared" si="0"/>
        <v>55408667</v>
      </c>
      <c r="J13" s="31">
        <f t="shared" si="0"/>
        <v>55408667</v>
      </c>
      <c r="K13" s="31">
        <f t="shared" si="0"/>
        <v>-367598</v>
      </c>
      <c r="L13" s="31">
        <f t="shared" si="0"/>
        <v>656956</v>
      </c>
      <c r="M13" s="31">
        <f t="shared" si="0"/>
        <v>0</v>
      </c>
      <c r="N13" s="31">
        <f t="shared" si="0"/>
        <v>289358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-26059</v>
      </c>
      <c r="V13" s="31">
        <f t="shared" si="0"/>
        <v>-26059</v>
      </c>
      <c r="W13" s="31">
        <f t="shared" si="0"/>
        <v>55671966</v>
      </c>
      <c r="X13" s="31">
        <f t="shared" si="0"/>
        <v>33965205</v>
      </c>
      <c r="Y13" s="31">
        <f t="shared" si="0"/>
        <v>21706761</v>
      </c>
      <c r="Z13" s="32">
        <f>+IF(X13&lt;&gt;0,+(Y13/X13)*100,0)</f>
        <v>63.908817862279946</v>
      </c>
      <c r="AA13" s="33">
        <f>SUM(AA6:AA12)</f>
        <v>33965205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/>
      <c r="I17" s="24">
        <v>4577551</v>
      </c>
      <c r="J17" s="20">
        <v>4577551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4577551</v>
      </c>
      <c r="X17" s="20">
        <v>668839509</v>
      </c>
      <c r="Y17" s="24">
        <v>-664261958</v>
      </c>
      <c r="Z17" s="25">
        <v>-99.315597996469435</v>
      </c>
      <c r="AA17" s="26">
        <v>668839509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0</v>
      </c>
      <c r="I25" s="36">
        <f t="shared" si="1"/>
        <v>4577551</v>
      </c>
      <c r="J25" s="36">
        <f t="shared" si="1"/>
        <v>4577551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4577551</v>
      </c>
      <c r="X25" s="36">
        <f t="shared" si="1"/>
        <v>668839509</v>
      </c>
      <c r="Y25" s="36">
        <f t="shared" si="1"/>
        <v>-664261958</v>
      </c>
      <c r="Z25" s="37">
        <f>+IF(X25&lt;&gt;0,+(Y25/X25)*100,0)</f>
        <v>-99.315597996469435</v>
      </c>
      <c r="AA25" s="38">
        <f>SUM(AA15:AA24)</f>
        <v>668839509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57902767</v>
      </c>
      <c r="D26" s="29">
        <f>+D13+D25</f>
        <v>0</v>
      </c>
      <c r="E26" s="30">
        <f t="shared" si="2"/>
        <v>702804714</v>
      </c>
      <c r="F26" s="31">
        <f t="shared" si="2"/>
        <v>702804714</v>
      </c>
      <c r="G26" s="31">
        <f t="shared" si="2"/>
        <v>0</v>
      </c>
      <c r="H26" s="31">
        <f t="shared" si="2"/>
        <v>0</v>
      </c>
      <c r="I26" s="31">
        <f t="shared" si="2"/>
        <v>59986218</v>
      </c>
      <c r="J26" s="31">
        <f t="shared" si="2"/>
        <v>59986218</v>
      </c>
      <c r="K26" s="31">
        <f t="shared" si="2"/>
        <v>-367598</v>
      </c>
      <c r="L26" s="31">
        <f t="shared" si="2"/>
        <v>656956</v>
      </c>
      <c r="M26" s="31">
        <f t="shared" si="2"/>
        <v>0</v>
      </c>
      <c r="N26" s="31">
        <f t="shared" si="2"/>
        <v>289358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-26059</v>
      </c>
      <c r="V26" s="31">
        <f t="shared" si="2"/>
        <v>-26059</v>
      </c>
      <c r="W26" s="31">
        <f t="shared" si="2"/>
        <v>60249517</v>
      </c>
      <c r="X26" s="31">
        <f t="shared" si="2"/>
        <v>702804714</v>
      </c>
      <c r="Y26" s="31">
        <f t="shared" si="2"/>
        <v>-642555197</v>
      </c>
      <c r="Z26" s="32">
        <f>+IF(X26&lt;&gt;0,+(Y26/X26)*100,0)</f>
        <v>-91.427274774938411</v>
      </c>
      <c r="AA26" s="33">
        <f>+AA13+AA25</f>
        <v>702804714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>
        <v>-3</v>
      </c>
      <c r="J31" s="20">
        <v>-3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400922</v>
      </c>
      <c r="D32" s="18"/>
      <c r="E32" s="19">
        <v>137860629</v>
      </c>
      <c r="F32" s="20">
        <v>137860629</v>
      </c>
      <c r="G32" s="20"/>
      <c r="H32" s="20"/>
      <c r="I32" s="20">
        <v>2155800</v>
      </c>
      <c r="J32" s="20">
        <v>2155800</v>
      </c>
      <c r="K32" s="20">
        <v>-2071213</v>
      </c>
      <c r="L32" s="20">
        <v>-22849</v>
      </c>
      <c r="M32" s="20"/>
      <c r="N32" s="20">
        <v>-2094062</v>
      </c>
      <c r="O32" s="20"/>
      <c r="P32" s="20"/>
      <c r="Q32" s="20"/>
      <c r="R32" s="20"/>
      <c r="S32" s="20"/>
      <c r="T32" s="20"/>
      <c r="U32" s="20">
        <v>-185767</v>
      </c>
      <c r="V32" s="20">
        <v>-185767</v>
      </c>
      <c r="W32" s="20">
        <v>-124029</v>
      </c>
      <c r="X32" s="20">
        <v>137860629</v>
      </c>
      <c r="Y32" s="20">
        <v>-137984658</v>
      </c>
      <c r="Z32" s="21">
        <v>-100.08996694770629</v>
      </c>
      <c r="AA32" s="22">
        <v>137860629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14170097</v>
      </c>
      <c r="D34" s="18"/>
      <c r="E34" s="19"/>
      <c r="F34" s="20"/>
      <c r="G34" s="20"/>
      <c r="H34" s="20"/>
      <c r="I34" s="20"/>
      <c r="J34" s="20"/>
      <c r="K34" s="20">
        <v>631418</v>
      </c>
      <c r="L34" s="20"/>
      <c r="M34" s="20"/>
      <c r="N34" s="20">
        <v>631418</v>
      </c>
      <c r="O34" s="20"/>
      <c r="P34" s="20"/>
      <c r="Q34" s="20"/>
      <c r="R34" s="20"/>
      <c r="S34" s="20"/>
      <c r="T34" s="20"/>
      <c r="U34" s="20"/>
      <c r="V34" s="20"/>
      <c r="W34" s="20">
        <v>631418</v>
      </c>
      <c r="X34" s="20"/>
      <c r="Y34" s="20">
        <v>631418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6028762</v>
      </c>
      <c r="D35" s="18"/>
      <c r="E35" s="19">
        <v>1191060</v>
      </c>
      <c r="F35" s="20">
        <v>1191060</v>
      </c>
      <c r="G35" s="20"/>
      <c r="H35" s="20"/>
      <c r="I35" s="20">
        <v>6161907</v>
      </c>
      <c r="J35" s="20">
        <v>6161907</v>
      </c>
      <c r="K35" s="20">
        <v>-39152</v>
      </c>
      <c r="L35" s="20">
        <v>89166</v>
      </c>
      <c r="M35" s="20"/>
      <c r="N35" s="20">
        <v>50014</v>
      </c>
      <c r="O35" s="20"/>
      <c r="P35" s="20"/>
      <c r="Q35" s="20"/>
      <c r="R35" s="20"/>
      <c r="S35" s="20"/>
      <c r="T35" s="20"/>
      <c r="U35" s="20">
        <v>-442369</v>
      </c>
      <c r="V35" s="20">
        <v>-442369</v>
      </c>
      <c r="W35" s="20">
        <v>5769552</v>
      </c>
      <c r="X35" s="20">
        <v>1191060</v>
      </c>
      <c r="Y35" s="20">
        <v>4578492</v>
      </c>
      <c r="Z35" s="21">
        <v>384.40481587829328</v>
      </c>
      <c r="AA35" s="22">
        <v>1191060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20599778</v>
      </c>
      <c r="D37" s="29">
        <f t="shared" ref="D37:Y37" si="3">SUM(D29:D36)</f>
        <v>0</v>
      </c>
      <c r="E37" s="30">
        <f t="shared" si="3"/>
        <v>139051689</v>
      </c>
      <c r="F37" s="31">
        <f t="shared" si="3"/>
        <v>139051689</v>
      </c>
      <c r="G37" s="31">
        <f t="shared" si="3"/>
        <v>0</v>
      </c>
      <c r="H37" s="31">
        <f t="shared" si="3"/>
        <v>0</v>
      </c>
      <c r="I37" s="31">
        <f t="shared" si="3"/>
        <v>8317704</v>
      </c>
      <c r="J37" s="31">
        <f t="shared" si="3"/>
        <v>8317704</v>
      </c>
      <c r="K37" s="31">
        <f t="shared" si="3"/>
        <v>-1478947</v>
      </c>
      <c r="L37" s="31">
        <f t="shared" si="3"/>
        <v>66317</v>
      </c>
      <c r="M37" s="31">
        <f t="shared" si="3"/>
        <v>0</v>
      </c>
      <c r="N37" s="31">
        <f t="shared" si="3"/>
        <v>-1412630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-628136</v>
      </c>
      <c r="V37" s="31">
        <f t="shared" si="3"/>
        <v>-628136</v>
      </c>
      <c r="W37" s="31">
        <f t="shared" si="3"/>
        <v>6276938</v>
      </c>
      <c r="X37" s="31">
        <f t="shared" si="3"/>
        <v>139051689</v>
      </c>
      <c r="Y37" s="31">
        <f t="shared" si="3"/>
        <v>-132774751</v>
      </c>
      <c r="Z37" s="32">
        <f>+IF(X37&lt;&gt;0,+(Y37/X37)*100,0)</f>
        <v>-95.485895895877974</v>
      </c>
      <c r="AA37" s="33">
        <f>SUM(AA29:AA36)</f>
        <v>139051689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20599778</v>
      </c>
      <c r="D44" s="29">
        <f>+D37+D43</f>
        <v>0</v>
      </c>
      <c r="E44" s="30">
        <f t="shared" si="5"/>
        <v>139051689</v>
      </c>
      <c r="F44" s="31">
        <f t="shared" si="5"/>
        <v>139051689</v>
      </c>
      <c r="G44" s="31">
        <f t="shared" si="5"/>
        <v>0</v>
      </c>
      <c r="H44" s="31">
        <f t="shared" si="5"/>
        <v>0</v>
      </c>
      <c r="I44" s="31">
        <f t="shared" si="5"/>
        <v>8317704</v>
      </c>
      <c r="J44" s="31">
        <f t="shared" si="5"/>
        <v>8317704</v>
      </c>
      <c r="K44" s="31">
        <f t="shared" si="5"/>
        <v>-1478947</v>
      </c>
      <c r="L44" s="31">
        <f t="shared" si="5"/>
        <v>66317</v>
      </c>
      <c r="M44" s="31">
        <f t="shared" si="5"/>
        <v>0</v>
      </c>
      <c r="N44" s="31">
        <f t="shared" si="5"/>
        <v>-1412630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-628136</v>
      </c>
      <c r="V44" s="31">
        <f t="shared" si="5"/>
        <v>-628136</v>
      </c>
      <c r="W44" s="31">
        <f t="shared" si="5"/>
        <v>6276938</v>
      </c>
      <c r="X44" s="31">
        <f t="shared" si="5"/>
        <v>139051689</v>
      </c>
      <c r="Y44" s="31">
        <f t="shared" si="5"/>
        <v>-132774751</v>
      </c>
      <c r="Z44" s="32">
        <f>+IF(X44&lt;&gt;0,+(Y44/X44)*100,0)</f>
        <v>-95.485895895877974</v>
      </c>
      <c r="AA44" s="33">
        <f>+AA37+AA43</f>
        <v>139051689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37302989</v>
      </c>
      <c r="D45" s="42">
        <f t="shared" si="6"/>
        <v>0</v>
      </c>
      <c r="E45" s="43">
        <f t="shared" si="6"/>
        <v>563753025</v>
      </c>
      <c r="F45" s="44">
        <f t="shared" si="6"/>
        <v>563753025</v>
      </c>
      <c r="G45" s="44">
        <f t="shared" si="6"/>
        <v>0</v>
      </c>
      <c r="H45" s="44">
        <f t="shared" si="6"/>
        <v>0</v>
      </c>
      <c r="I45" s="44">
        <f t="shared" si="6"/>
        <v>51668514</v>
      </c>
      <c r="J45" s="44">
        <f t="shared" si="6"/>
        <v>51668514</v>
      </c>
      <c r="K45" s="44">
        <f t="shared" si="6"/>
        <v>1111349</v>
      </c>
      <c r="L45" s="44">
        <f t="shared" si="6"/>
        <v>590639</v>
      </c>
      <c r="M45" s="44">
        <f t="shared" si="6"/>
        <v>0</v>
      </c>
      <c r="N45" s="44">
        <f t="shared" si="6"/>
        <v>1701988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602077</v>
      </c>
      <c r="V45" s="44">
        <f t="shared" si="6"/>
        <v>602077</v>
      </c>
      <c r="W45" s="44">
        <f t="shared" si="6"/>
        <v>53972579</v>
      </c>
      <c r="X45" s="44">
        <f t="shared" si="6"/>
        <v>563753025</v>
      </c>
      <c r="Y45" s="44">
        <f t="shared" si="6"/>
        <v>-509780446</v>
      </c>
      <c r="Z45" s="45">
        <f>+IF(X45&lt;&gt;0,+(Y45/X45)*100,0)</f>
        <v>-90.426201438120884</v>
      </c>
      <c r="AA45" s="46">
        <f>+AA26-AA44</f>
        <v>563753025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1460530</v>
      </c>
      <c r="D47" s="18"/>
      <c r="E47" s="19">
        <v>5258040</v>
      </c>
      <c r="F47" s="20">
        <v>5258040</v>
      </c>
      <c r="G47" s="20"/>
      <c r="H47" s="20"/>
      <c r="I47" s="20">
        <v>2489942</v>
      </c>
      <c r="J47" s="20">
        <v>2489942</v>
      </c>
      <c r="K47" s="20"/>
      <c r="L47" s="20">
        <v>-20177</v>
      </c>
      <c r="M47" s="20"/>
      <c r="N47" s="20">
        <v>-20177</v>
      </c>
      <c r="O47" s="20"/>
      <c r="P47" s="20"/>
      <c r="Q47" s="20"/>
      <c r="R47" s="20"/>
      <c r="S47" s="20"/>
      <c r="T47" s="20"/>
      <c r="U47" s="20">
        <v>-1251675</v>
      </c>
      <c r="V47" s="20">
        <v>-1251675</v>
      </c>
      <c r="W47" s="20">
        <v>1218090</v>
      </c>
      <c r="X47" s="20">
        <v>5258040</v>
      </c>
      <c r="Y47" s="20">
        <v>-4039950</v>
      </c>
      <c r="Z47" s="47">
        <v>-76.833763151288309</v>
      </c>
      <c r="AA47" s="22">
        <v>5258040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1460530</v>
      </c>
      <c r="D50" s="50">
        <f t="shared" ref="D50:Y50" si="7">SUM(D47:D49)</f>
        <v>0</v>
      </c>
      <c r="E50" s="51">
        <f t="shared" si="7"/>
        <v>5258040</v>
      </c>
      <c r="F50" s="52">
        <f t="shared" si="7"/>
        <v>5258040</v>
      </c>
      <c r="G50" s="52">
        <f t="shared" si="7"/>
        <v>0</v>
      </c>
      <c r="H50" s="52">
        <f t="shared" si="7"/>
        <v>0</v>
      </c>
      <c r="I50" s="52">
        <f t="shared" si="7"/>
        <v>2489942</v>
      </c>
      <c r="J50" s="52">
        <f t="shared" si="7"/>
        <v>2489942</v>
      </c>
      <c r="K50" s="52">
        <f t="shared" si="7"/>
        <v>0</v>
      </c>
      <c r="L50" s="52">
        <f t="shared" si="7"/>
        <v>-20177</v>
      </c>
      <c r="M50" s="52">
        <f t="shared" si="7"/>
        <v>0</v>
      </c>
      <c r="N50" s="52">
        <f t="shared" si="7"/>
        <v>-20177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-1251675</v>
      </c>
      <c r="V50" s="52">
        <f t="shared" si="7"/>
        <v>-1251675</v>
      </c>
      <c r="W50" s="52">
        <f t="shared" si="7"/>
        <v>1218090</v>
      </c>
      <c r="X50" s="52">
        <f t="shared" si="7"/>
        <v>5258040</v>
      </c>
      <c r="Y50" s="52">
        <f t="shared" si="7"/>
        <v>-4039950</v>
      </c>
      <c r="Z50" s="53">
        <f>+IF(X50&lt;&gt;0,+(Y50/X50)*100,0)</f>
        <v>-76.833763151288309</v>
      </c>
      <c r="AA50" s="54">
        <f>SUM(AA47:AA49)</f>
        <v>5258040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722528</v>
      </c>
      <c r="D6" s="18"/>
      <c r="E6" s="19">
        <v>59500216</v>
      </c>
      <c r="F6" s="20">
        <v>60800216</v>
      </c>
      <c r="G6" s="20">
        <v>32139</v>
      </c>
      <c r="H6" s="20">
        <v>133897</v>
      </c>
      <c r="I6" s="20">
        <v>316333</v>
      </c>
      <c r="J6" s="20">
        <v>482369</v>
      </c>
      <c r="K6" s="20">
        <v>530968</v>
      </c>
      <c r="L6" s="20">
        <v>281319</v>
      </c>
      <c r="M6" s="20">
        <v>587353</v>
      </c>
      <c r="N6" s="20">
        <v>1399640</v>
      </c>
      <c r="O6" s="20">
        <v>978266</v>
      </c>
      <c r="P6" s="20">
        <v>454247</v>
      </c>
      <c r="Q6" s="20">
        <v>796367</v>
      </c>
      <c r="R6" s="20">
        <v>2228880</v>
      </c>
      <c r="S6" s="20">
        <v>956640</v>
      </c>
      <c r="T6" s="20"/>
      <c r="U6" s="20">
        <v>554309</v>
      </c>
      <c r="V6" s="20">
        <v>1510949</v>
      </c>
      <c r="W6" s="20">
        <v>5621838</v>
      </c>
      <c r="X6" s="20">
        <v>60800216</v>
      </c>
      <c r="Y6" s="20">
        <v>-55178378</v>
      </c>
      <c r="Z6" s="21">
        <v>-90.753588770145157</v>
      </c>
      <c r="AA6" s="22">
        <v>60800216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1978330</v>
      </c>
      <c r="F7" s="20">
        <v>1978330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1978330</v>
      </c>
      <c r="Y7" s="20">
        <v>-1978330</v>
      </c>
      <c r="Z7" s="21">
        <v>-100</v>
      </c>
      <c r="AA7" s="22">
        <v>1978330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-115000</v>
      </c>
      <c r="F10" s="20">
        <v>-115000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12587</v>
      </c>
      <c r="V10" s="20">
        <v>12587</v>
      </c>
      <c r="W10" s="20">
        <v>12587</v>
      </c>
      <c r="X10" s="20">
        <v>-115000</v>
      </c>
      <c r="Y10" s="20">
        <v>127587</v>
      </c>
      <c r="Z10" s="21">
        <v>-110.94521739130434</v>
      </c>
      <c r="AA10" s="22">
        <v>-115000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523695</v>
      </c>
      <c r="F11" s="20">
        <v>484565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484565</v>
      </c>
      <c r="Y11" s="24">
        <v>-484565</v>
      </c>
      <c r="Z11" s="25">
        <v>-100</v>
      </c>
      <c r="AA11" s="26">
        <v>484565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722528</v>
      </c>
      <c r="D13" s="29">
        <f>SUM(D6:D12)</f>
        <v>0</v>
      </c>
      <c r="E13" s="30">
        <f t="shared" si="0"/>
        <v>61887241</v>
      </c>
      <c r="F13" s="31">
        <f t="shared" si="0"/>
        <v>63148111</v>
      </c>
      <c r="G13" s="31">
        <f t="shared" si="0"/>
        <v>32139</v>
      </c>
      <c r="H13" s="31">
        <f t="shared" si="0"/>
        <v>133897</v>
      </c>
      <c r="I13" s="31">
        <f t="shared" si="0"/>
        <v>316333</v>
      </c>
      <c r="J13" s="31">
        <f t="shared" si="0"/>
        <v>482369</v>
      </c>
      <c r="K13" s="31">
        <f t="shared" si="0"/>
        <v>530968</v>
      </c>
      <c r="L13" s="31">
        <f t="shared" si="0"/>
        <v>281319</v>
      </c>
      <c r="M13" s="31">
        <f t="shared" si="0"/>
        <v>587353</v>
      </c>
      <c r="N13" s="31">
        <f t="shared" si="0"/>
        <v>1399640</v>
      </c>
      <c r="O13" s="31">
        <f t="shared" si="0"/>
        <v>978266</v>
      </c>
      <c r="P13" s="31">
        <f t="shared" si="0"/>
        <v>454247</v>
      </c>
      <c r="Q13" s="31">
        <f t="shared" si="0"/>
        <v>796367</v>
      </c>
      <c r="R13" s="31">
        <f t="shared" si="0"/>
        <v>2228880</v>
      </c>
      <c r="S13" s="31">
        <f t="shared" si="0"/>
        <v>956640</v>
      </c>
      <c r="T13" s="31">
        <f t="shared" si="0"/>
        <v>0</v>
      </c>
      <c r="U13" s="31">
        <f t="shared" si="0"/>
        <v>566896</v>
      </c>
      <c r="V13" s="31">
        <f t="shared" si="0"/>
        <v>1523536</v>
      </c>
      <c r="W13" s="31">
        <f t="shared" si="0"/>
        <v>5634425</v>
      </c>
      <c r="X13" s="31">
        <f t="shared" si="0"/>
        <v>63148111</v>
      </c>
      <c r="Y13" s="31">
        <f t="shared" si="0"/>
        <v>-57513686</v>
      </c>
      <c r="Z13" s="32">
        <f>+IF(X13&lt;&gt;0,+(Y13/X13)*100,0)</f>
        <v>-91.077444897757914</v>
      </c>
      <c r="AA13" s="33">
        <f>SUM(AA6:AA12)</f>
        <v>63148111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-124627879</v>
      </c>
      <c r="D17" s="18"/>
      <c r="E17" s="19">
        <v>260870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-124627879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-123905351</v>
      </c>
      <c r="D26" s="29">
        <f>+D13+D25</f>
        <v>0</v>
      </c>
      <c r="E26" s="30">
        <f t="shared" si="2"/>
        <v>62148111</v>
      </c>
      <c r="F26" s="31">
        <f t="shared" si="2"/>
        <v>63148111</v>
      </c>
      <c r="G26" s="31">
        <f t="shared" si="2"/>
        <v>32139</v>
      </c>
      <c r="H26" s="31">
        <f t="shared" si="2"/>
        <v>133897</v>
      </c>
      <c r="I26" s="31">
        <f t="shared" si="2"/>
        <v>316333</v>
      </c>
      <c r="J26" s="31">
        <f t="shared" si="2"/>
        <v>482369</v>
      </c>
      <c r="K26" s="31">
        <f t="shared" si="2"/>
        <v>530968</v>
      </c>
      <c r="L26" s="31">
        <f t="shared" si="2"/>
        <v>281319</v>
      </c>
      <c r="M26" s="31">
        <f t="shared" si="2"/>
        <v>587353</v>
      </c>
      <c r="N26" s="31">
        <f t="shared" si="2"/>
        <v>1399640</v>
      </c>
      <c r="O26" s="31">
        <f t="shared" si="2"/>
        <v>978266</v>
      </c>
      <c r="P26" s="31">
        <f t="shared" si="2"/>
        <v>454247</v>
      </c>
      <c r="Q26" s="31">
        <f t="shared" si="2"/>
        <v>796367</v>
      </c>
      <c r="R26" s="31">
        <f t="shared" si="2"/>
        <v>2228880</v>
      </c>
      <c r="S26" s="31">
        <f t="shared" si="2"/>
        <v>956640</v>
      </c>
      <c r="T26" s="31">
        <f t="shared" si="2"/>
        <v>0</v>
      </c>
      <c r="U26" s="31">
        <f t="shared" si="2"/>
        <v>566896</v>
      </c>
      <c r="V26" s="31">
        <f t="shared" si="2"/>
        <v>1523536</v>
      </c>
      <c r="W26" s="31">
        <f t="shared" si="2"/>
        <v>5634425</v>
      </c>
      <c r="X26" s="31">
        <f t="shared" si="2"/>
        <v>63148111</v>
      </c>
      <c r="Y26" s="31">
        <f t="shared" si="2"/>
        <v>-57513686</v>
      </c>
      <c r="Z26" s="32">
        <f>+IF(X26&lt;&gt;0,+(Y26/X26)*100,0)</f>
        <v>-91.077444897757914</v>
      </c>
      <c r="AA26" s="33">
        <f>+AA13+AA25</f>
        <v>63148111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250006</v>
      </c>
      <c r="F32" s="20">
        <v>250006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250006</v>
      </c>
      <c r="Y32" s="20">
        <v>-250006</v>
      </c>
      <c r="Z32" s="21">
        <v>-100</v>
      </c>
      <c r="AA32" s="22">
        <v>250006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516086</v>
      </c>
      <c r="F35" s="20">
        <v>516086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516086</v>
      </c>
      <c r="Y35" s="20">
        <v>-516086</v>
      </c>
      <c r="Z35" s="21">
        <v>-100</v>
      </c>
      <c r="AA35" s="22">
        <v>516086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766092</v>
      </c>
      <c r="F37" s="31">
        <f t="shared" si="3"/>
        <v>766092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766092</v>
      </c>
      <c r="Y37" s="31">
        <f t="shared" si="3"/>
        <v>-766092</v>
      </c>
      <c r="Z37" s="32">
        <f>+IF(X37&lt;&gt;0,+(Y37/X37)*100,0)</f>
        <v>-100</v>
      </c>
      <c r="AA37" s="33">
        <f>SUM(AA29:AA36)</f>
        <v>766092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766092</v>
      </c>
      <c r="F44" s="31">
        <f t="shared" si="5"/>
        <v>766092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766092</v>
      </c>
      <c r="Y44" s="31">
        <f t="shared" si="5"/>
        <v>-766092</v>
      </c>
      <c r="Z44" s="32">
        <f>+IF(X44&lt;&gt;0,+(Y44/X44)*100,0)</f>
        <v>-100</v>
      </c>
      <c r="AA44" s="33">
        <f>+AA37+AA43</f>
        <v>766092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-123905351</v>
      </c>
      <c r="D45" s="42">
        <f t="shared" si="6"/>
        <v>0</v>
      </c>
      <c r="E45" s="43">
        <f t="shared" si="6"/>
        <v>61382019</v>
      </c>
      <c r="F45" s="44">
        <f t="shared" si="6"/>
        <v>62382019</v>
      </c>
      <c r="G45" s="44">
        <f t="shared" si="6"/>
        <v>32139</v>
      </c>
      <c r="H45" s="44">
        <f t="shared" si="6"/>
        <v>133897</v>
      </c>
      <c r="I45" s="44">
        <f t="shared" si="6"/>
        <v>316333</v>
      </c>
      <c r="J45" s="44">
        <f t="shared" si="6"/>
        <v>482369</v>
      </c>
      <c r="K45" s="44">
        <f t="shared" si="6"/>
        <v>530968</v>
      </c>
      <c r="L45" s="44">
        <f t="shared" si="6"/>
        <v>281319</v>
      </c>
      <c r="M45" s="44">
        <f t="shared" si="6"/>
        <v>587353</v>
      </c>
      <c r="N45" s="44">
        <f t="shared" si="6"/>
        <v>1399640</v>
      </c>
      <c r="O45" s="44">
        <f t="shared" si="6"/>
        <v>978266</v>
      </c>
      <c r="P45" s="44">
        <f t="shared" si="6"/>
        <v>454247</v>
      </c>
      <c r="Q45" s="44">
        <f t="shared" si="6"/>
        <v>796367</v>
      </c>
      <c r="R45" s="44">
        <f t="shared" si="6"/>
        <v>2228880</v>
      </c>
      <c r="S45" s="44">
        <f t="shared" si="6"/>
        <v>956640</v>
      </c>
      <c r="T45" s="44">
        <f t="shared" si="6"/>
        <v>0</v>
      </c>
      <c r="U45" s="44">
        <f t="shared" si="6"/>
        <v>566896</v>
      </c>
      <c r="V45" s="44">
        <f t="shared" si="6"/>
        <v>1523536</v>
      </c>
      <c r="W45" s="44">
        <f t="shared" si="6"/>
        <v>5634425</v>
      </c>
      <c r="X45" s="44">
        <f t="shared" si="6"/>
        <v>62382019</v>
      </c>
      <c r="Y45" s="44">
        <f t="shared" si="6"/>
        <v>-56747594</v>
      </c>
      <c r="Z45" s="45">
        <f>+IF(X45&lt;&gt;0,+(Y45/X45)*100,0)</f>
        <v>-90.967870084487004</v>
      </c>
      <c r="AA45" s="46">
        <f>+AA26-AA44</f>
        <v>62382019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21880960</v>
      </c>
      <c r="F6" s="20">
        <v>21880960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21880960</v>
      </c>
      <c r="Y6" s="20">
        <v>-21880960</v>
      </c>
      <c r="Z6" s="21">
        <v>-100</v>
      </c>
      <c r="AA6" s="22">
        <v>21880960</v>
      </c>
    </row>
    <row r="7" spans="1:27" x14ac:dyDescent="0.25">
      <c r="A7" s="23" t="s">
        <v>35</v>
      </c>
      <c r="B7" s="17" t="s">
        <v>32</v>
      </c>
      <c r="C7" s="18">
        <v>-26661899</v>
      </c>
      <c r="D7" s="18"/>
      <c r="E7" s="19">
        <v>8559323</v>
      </c>
      <c r="F7" s="20">
        <v>8559323</v>
      </c>
      <c r="G7" s="20">
        <v>-251984</v>
      </c>
      <c r="H7" s="20">
        <v>-270019</v>
      </c>
      <c r="I7" s="20">
        <v>-177546</v>
      </c>
      <c r="J7" s="20">
        <v>-699549</v>
      </c>
      <c r="K7" s="20">
        <v>-302544</v>
      </c>
      <c r="L7" s="20">
        <v>-149052</v>
      </c>
      <c r="M7" s="20">
        <v>-205545</v>
      </c>
      <c r="N7" s="20">
        <v>-657141</v>
      </c>
      <c r="O7" s="20">
        <v>-165352</v>
      </c>
      <c r="P7" s="20">
        <v>-496143</v>
      </c>
      <c r="Q7" s="20">
        <v>-26214995</v>
      </c>
      <c r="R7" s="20">
        <v>-26876490</v>
      </c>
      <c r="S7" s="20">
        <v>-169605</v>
      </c>
      <c r="T7" s="20">
        <v>-281589</v>
      </c>
      <c r="U7" s="20">
        <v>-188420</v>
      </c>
      <c r="V7" s="20">
        <v>-639614</v>
      </c>
      <c r="W7" s="20">
        <v>-28872794</v>
      </c>
      <c r="X7" s="20">
        <v>8559323</v>
      </c>
      <c r="Y7" s="20">
        <v>-37432117</v>
      </c>
      <c r="Z7" s="21">
        <v>-437.32567400482492</v>
      </c>
      <c r="AA7" s="22">
        <v>8559323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-26661899</v>
      </c>
      <c r="D13" s="29">
        <f>SUM(D6:D12)</f>
        <v>0</v>
      </c>
      <c r="E13" s="30">
        <f t="shared" si="0"/>
        <v>30440283</v>
      </c>
      <c r="F13" s="31">
        <f t="shared" si="0"/>
        <v>30440283</v>
      </c>
      <c r="G13" s="31">
        <f t="shared" si="0"/>
        <v>-251984</v>
      </c>
      <c r="H13" s="31">
        <f t="shared" si="0"/>
        <v>-270019</v>
      </c>
      <c r="I13" s="31">
        <f t="shared" si="0"/>
        <v>-177546</v>
      </c>
      <c r="J13" s="31">
        <f t="shared" si="0"/>
        <v>-699549</v>
      </c>
      <c r="K13" s="31">
        <f t="shared" si="0"/>
        <v>-302544</v>
      </c>
      <c r="L13" s="31">
        <f t="shared" si="0"/>
        <v>-149052</v>
      </c>
      <c r="M13" s="31">
        <f t="shared" si="0"/>
        <v>-205545</v>
      </c>
      <c r="N13" s="31">
        <f t="shared" si="0"/>
        <v>-657141</v>
      </c>
      <c r="O13" s="31">
        <f t="shared" si="0"/>
        <v>-165352</v>
      </c>
      <c r="P13" s="31">
        <f t="shared" si="0"/>
        <v>-496143</v>
      </c>
      <c r="Q13" s="31">
        <f t="shared" si="0"/>
        <v>-26214995</v>
      </c>
      <c r="R13" s="31">
        <f t="shared" si="0"/>
        <v>-26876490</v>
      </c>
      <c r="S13" s="31">
        <f t="shared" si="0"/>
        <v>-169605</v>
      </c>
      <c r="T13" s="31">
        <f t="shared" si="0"/>
        <v>-281589</v>
      </c>
      <c r="U13" s="31">
        <f t="shared" si="0"/>
        <v>-188420</v>
      </c>
      <c r="V13" s="31">
        <f t="shared" si="0"/>
        <v>-639614</v>
      </c>
      <c r="W13" s="31">
        <f t="shared" si="0"/>
        <v>-28872794</v>
      </c>
      <c r="X13" s="31">
        <f t="shared" si="0"/>
        <v>30440283</v>
      </c>
      <c r="Y13" s="31">
        <f t="shared" si="0"/>
        <v>-59313077</v>
      </c>
      <c r="Z13" s="32">
        <f>+IF(X13&lt;&gt;0,+(Y13/X13)*100,0)</f>
        <v>-194.85060963460819</v>
      </c>
      <c r="AA13" s="33">
        <f>SUM(AA6:AA12)</f>
        <v>30440283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41331974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41331974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14670075</v>
      </c>
      <c r="D26" s="29">
        <f>+D13+D25</f>
        <v>0</v>
      </c>
      <c r="E26" s="30">
        <f t="shared" si="2"/>
        <v>30440283</v>
      </c>
      <c r="F26" s="31">
        <f t="shared" si="2"/>
        <v>30440283</v>
      </c>
      <c r="G26" s="31">
        <f t="shared" si="2"/>
        <v>-251984</v>
      </c>
      <c r="H26" s="31">
        <f t="shared" si="2"/>
        <v>-270019</v>
      </c>
      <c r="I26" s="31">
        <f t="shared" si="2"/>
        <v>-177546</v>
      </c>
      <c r="J26" s="31">
        <f t="shared" si="2"/>
        <v>-699549</v>
      </c>
      <c r="K26" s="31">
        <f t="shared" si="2"/>
        <v>-302544</v>
      </c>
      <c r="L26" s="31">
        <f t="shared" si="2"/>
        <v>-149052</v>
      </c>
      <c r="M26" s="31">
        <f t="shared" si="2"/>
        <v>-205545</v>
      </c>
      <c r="N26" s="31">
        <f t="shared" si="2"/>
        <v>-657141</v>
      </c>
      <c r="O26" s="31">
        <f t="shared" si="2"/>
        <v>-165352</v>
      </c>
      <c r="P26" s="31">
        <f t="shared" si="2"/>
        <v>-496143</v>
      </c>
      <c r="Q26" s="31">
        <f t="shared" si="2"/>
        <v>-26214995</v>
      </c>
      <c r="R26" s="31">
        <f t="shared" si="2"/>
        <v>-26876490</v>
      </c>
      <c r="S26" s="31">
        <f t="shared" si="2"/>
        <v>-169605</v>
      </c>
      <c r="T26" s="31">
        <f t="shared" si="2"/>
        <v>-281589</v>
      </c>
      <c r="U26" s="31">
        <f t="shared" si="2"/>
        <v>-188420</v>
      </c>
      <c r="V26" s="31">
        <f t="shared" si="2"/>
        <v>-639614</v>
      </c>
      <c r="W26" s="31">
        <f t="shared" si="2"/>
        <v>-28872794</v>
      </c>
      <c r="X26" s="31">
        <f t="shared" si="2"/>
        <v>30440283</v>
      </c>
      <c r="Y26" s="31">
        <f t="shared" si="2"/>
        <v>-59313077</v>
      </c>
      <c r="Z26" s="32">
        <f>+IF(X26&lt;&gt;0,+(Y26/X26)*100,0)</f>
        <v>-194.85060963460819</v>
      </c>
      <c r="AA26" s="33">
        <f>+AA13+AA25</f>
        <v>30440283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669477</v>
      </c>
      <c r="D32" s="18"/>
      <c r="E32" s="19"/>
      <c r="F32" s="20">
        <v>-2</v>
      </c>
      <c r="G32" s="20">
        <v>237142</v>
      </c>
      <c r="H32" s="20">
        <v>240305</v>
      </c>
      <c r="I32" s="20">
        <v>260890</v>
      </c>
      <c r="J32" s="20">
        <v>738337</v>
      </c>
      <c r="K32" s="20">
        <v>254268</v>
      </c>
      <c r="L32" s="20">
        <v>245091</v>
      </c>
      <c r="M32" s="20">
        <v>244605</v>
      </c>
      <c r="N32" s="20">
        <v>743964</v>
      </c>
      <c r="O32" s="20">
        <v>253291</v>
      </c>
      <c r="P32" s="20">
        <v>263366</v>
      </c>
      <c r="Q32" s="20">
        <v>255312</v>
      </c>
      <c r="R32" s="20">
        <v>771969</v>
      </c>
      <c r="S32" s="20">
        <v>244277</v>
      </c>
      <c r="T32" s="20">
        <v>252546</v>
      </c>
      <c r="U32" s="20">
        <v>250844</v>
      </c>
      <c r="V32" s="20">
        <v>747667</v>
      </c>
      <c r="W32" s="20">
        <v>3001937</v>
      </c>
      <c r="X32" s="20">
        <v>-2</v>
      </c>
      <c r="Y32" s="20">
        <v>3001939</v>
      </c>
      <c r="Z32" s="21">
        <v>-150096950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669477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</v>
      </c>
      <c r="G37" s="31">
        <f t="shared" si="3"/>
        <v>237142</v>
      </c>
      <c r="H37" s="31">
        <f t="shared" si="3"/>
        <v>240305</v>
      </c>
      <c r="I37" s="31">
        <f t="shared" si="3"/>
        <v>260890</v>
      </c>
      <c r="J37" s="31">
        <f t="shared" si="3"/>
        <v>738337</v>
      </c>
      <c r="K37" s="31">
        <f t="shared" si="3"/>
        <v>254268</v>
      </c>
      <c r="L37" s="31">
        <f t="shared" si="3"/>
        <v>245091</v>
      </c>
      <c r="M37" s="31">
        <f t="shared" si="3"/>
        <v>244605</v>
      </c>
      <c r="N37" s="31">
        <f t="shared" si="3"/>
        <v>743964</v>
      </c>
      <c r="O37" s="31">
        <f t="shared" si="3"/>
        <v>253291</v>
      </c>
      <c r="P37" s="31">
        <f t="shared" si="3"/>
        <v>263366</v>
      </c>
      <c r="Q37" s="31">
        <f t="shared" si="3"/>
        <v>255312</v>
      </c>
      <c r="R37" s="31">
        <f t="shared" si="3"/>
        <v>771969</v>
      </c>
      <c r="S37" s="31">
        <f t="shared" si="3"/>
        <v>244277</v>
      </c>
      <c r="T37" s="31">
        <f t="shared" si="3"/>
        <v>252546</v>
      </c>
      <c r="U37" s="31">
        <f t="shared" si="3"/>
        <v>250844</v>
      </c>
      <c r="V37" s="31">
        <f t="shared" si="3"/>
        <v>747667</v>
      </c>
      <c r="W37" s="31">
        <f t="shared" si="3"/>
        <v>3001937</v>
      </c>
      <c r="X37" s="31">
        <f t="shared" si="3"/>
        <v>-2</v>
      </c>
      <c r="Y37" s="31">
        <f t="shared" si="3"/>
        <v>3001939</v>
      </c>
      <c r="Z37" s="32">
        <f>+IF(X37&lt;&gt;0,+(Y37/X37)*100,0)</f>
        <v>-150096950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669477</v>
      </c>
      <c r="D44" s="29">
        <f>+D37+D43</f>
        <v>0</v>
      </c>
      <c r="E44" s="30">
        <f t="shared" si="5"/>
        <v>0</v>
      </c>
      <c r="F44" s="31">
        <f t="shared" si="5"/>
        <v>-2</v>
      </c>
      <c r="G44" s="31">
        <f t="shared" si="5"/>
        <v>237142</v>
      </c>
      <c r="H44" s="31">
        <f t="shared" si="5"/>
        <v>240305</v>
      </c>
      <c r="I44" s="31">
        <f t="shared" si="5"/>
        <v>260890</v>
      </c>
      <c r="J44" s="31">
        <f t="shared" si="5"/>
        <v>738337</v>
      </c>
      <c r="K44" s="31">
        <f t="shared" si="5"/>
        <v>254268</v>
      </c>
      <c r="L44" s="31">
        <f t="shared" si="5"/>
        <v>245091</v>
      </c>
      <c r="M44" s="31">
        <f t="shared" si="5"/>
        <v>244605</v>
      </c>
      <c r="N44" s="31">
        <f t="shared" si="5"/>
        <v>743964</v>
      </c>
      <c r="O44" s="31">
        <f t="shared" si="5"/>
        <v>253291</v>
      </c>
      <c r="P44" s="31">
        <f t="shared" si="5"/>
        <v>263366</v>
      </c>
      <c r="Q44" s="31">
        <f t="shared" si="5"/>
        <v>255312</v>
      </c>
      <c r="R44" s="31">
        <f t="shared" si="5"/>
        <v>771969</v>
      </c>
      <c r="S44" s="31">
        <f t="shared" si="5"/>
        <v>244277</v>
      </c>
      <c r="T44" s="31">
        <f t="shared" si="5"/>
        <v>252546</v>
      </c>
      <c r="U44" s="31">
        <f t="shared" si="5"/>
        <v>250844</v>
      </c>
      <c r="V44" s="31">
        <f t="shared" si="5"/>
        <v>747667</v>
      </c>
      <c r="W44" s="31">
        <f t="shared" si="5"/>
        <v>3001937</v>
      </c>
      <c r="X44" s="31">
        <f t="shared" si="5"/>
        <v>-2</v>
      </c>
      <c r="Y44" s="31">
        <f t="shared" si="5"/>
        <v>3001939</v>
      </c>
      <c r="Z44" s="32">
        <f>+IF(X44&lt;&gt;0,+(Y44/X44)*100,0)</f>
        <v>-150096950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14000598</v>
      </c>
      <c r="D45" s="42">
        <f t="shared" si="6"/>
        <v>0</v>
      </c>
      <c r="E45" s="43">
        <f t="shared" si="6"/>
        <v>30440283</v>
      </c>
      <c r="F45" s="44">
        <f t="shared" si="6"/>
        <v>30440285</v>
      </c>
      <c r="G45" s="44">
        <f t="shared" si="6"/>
        <v>-489126</v>
      </c>
      <c r="H45" s="44">
        <f t="shared" si="6"/>
        <v>-510324</v>
      </c>
      <c r="I45" s="44">
        <f t="shared" si="6"/>
        <v>-438436</v>
      </c>
      <c r="J45" s="44">
        <f t="shared" si="6"/>
        <v>-1437886</v>
      </c>
      <c r="K45" s="44">
        <f t="shared" si="6"/>
        <v>-556812</v>
      </c>
      <c r="L45" s="44">
        <f t="shared" si="6"/>
        <v>-394143</v>
      </c>
      <c r="M45" s="44">
        <f t="shared" si="6"/>
        <v>-450150</v>
      </c>
      <c r="N45" s="44">
        <f t="shared" si="6"/>
        <v>-1401105</v>
      </c>
      <c r="O45" s="44">
        <f t="shared" si="6"/>
        <v>-418643</v>
      </c>
      <c r="P45" s="44">
        <f t="shared" si="6"/>
        <v>-759509</v>
      </c>
      <c r="Q45" s="44">
        <f t="shared" si="6"/>
        <v>-26470307</v>
      </c>
      <c r="R45" s="44">
        <f t="shared" si="6"/>
        <v>-27648459</v>
      </c>
      <c r="S45" s="44">
        <f t="shared" si="6"/>
        <v>-413882</v>
      </c>
      <c r="T45" s="44">
        <f t="shared" si="6"/>
        <v>-534135</v>
      </c>
      <c r="U45" s="44">
        <f t="shared" si="6"/>
        <v>-439264</v>
      </c>
      <c r="V45" s="44">
        <f t="shared" si="6"/>
        <v>-1387281</v>
      </c>
      <c r="W45" s="44">
        <f t="shared" si="6"/>
        <v>-31874731</v>
      </c>
      <c r="X45" s="44">
        <f t="shared" si="6"/>
        <v>30440285</v>
      </c>
      <c r="Y45" s="44">
        <f t="shared" si="6"/>
        <v>-62315016</v>
      </c>
      <c r="Z45" s="45">
        <f>+IF(X45&lt;&gt;0,+(Y45/X45)*100,0)</f>
        <v>-204.71232775908638</v>
      </c>
      <c r="AA45" s="46">
        <f>+AA26-AA44</f>
        <v>30440285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3429462</v>
      </c>
      <c r="D6" s="18"/>
      <c r="E6" s="19">
        <v>-8524865</v>
      </c>
      <c r="F6" s="20">
        <v>-8524865</v>
      </c>
      <c r="G6" s="20">
        <v>3528800</v>
      </c>
      <c r="H6" s="20">
        <v>95136</v>
      </c>
      <c r="I6" s="20">
        <v>95609</v>
      </c>
      <c r="J6" s="20">
        <v>3719545</v>
      </c>
      <c r="K6" s="20">
        <v>128315</v>
      </c>
      <c r="L6" s="20">
        <v>104515</v>
      </c>
      <c r="M6" s="20">
        <v>42597</v>
      </c>
      <c r="N6" s="20">
        <v>275427</v>
      </c>
      <c r="O6" s="20">
        <v>163886</v>
      </c>
      <c r="P6" s="20">
        <v>113155</v>
      </c>
      <c r="Q6" s="20">
        <v>159027</v>
      </c>
      <c r="R6" s="20">
        <v>436068</v>
      </c>
      <c r="S6" s="20">
        <v>80559</v>
      </c>
      <c r="T6" s="20">
        <v>101160</v>
      </c>
      <c r="U6" s="20">
        <v>33334</v>
      </c>
      <c r="V6" s="20">
        <v>215053</v>
      </c>
      <c r="W6" s="20">
        <v>4646093</v>
      </c>
      <c r="X6" s="20">
        <v>-8524865</v>
      </c>
      <c r="Y6" s="20">
        <v>13170958</v>
      </c>
      <c r="Z6" s="21">
        <v>-154.50048769100741</v>
      </c>
      <c r="AA6" s="22">
        <v>-8524865</v>
      </c>
    </row>
    <row r="7" spans="1:27" x14ac:dyDescent="0.25">
      <c r="A7" s="23" t="s">
        <v>35</v>
      </c>
      <c r="B7" s="17" t="s">
        <v>32</v>
      </c>
      <c r="C7" s="18">
        <v>10757088</v>
      </c>
      <c r="D7" s="18"/>
      <c r="E7" s="19">
        <v>43672236</v>
      </c>
      <c r="F7" s="20">
        <v>105584278</v>
      </c>
      <c r="G7" s="20">
        <v>11736679</v>
      </c>
      <c r="H7" s="20">
        <v>-222632</v>
      </c>
      <c r="I7" s="20">
        <v>425301</v>
      </c>
      <c r="J7" s="20">
        <v>11939348</v>
      </c>
      <c r="K7" s="20">
        <v>333143</v>
      </c>
      <c r="L7" s="20">
        <v>392431</v>
      </c>
      <c r="M7" s="20">
        <v>357033</v>
      </c>
      <c r="N7" s="20">
        <v>1082607</v>
      </c>
      <c r="O7" s="20">
        <v>348998</v>
      </c>
      <c r="P7" s="20">
        <v>364839</v>
      </c>
      <c r="Q7" s="20">
        <v>329359</v>
      </c>
      <c r="R7" s="20">
        <v>1043196</v>
      </c>
      <c r="S7" s="20">
        <v>413494</v>
      </c>
      <c r="T7" s="20">
        <v>-1442564</v>
      </c>
      <c r="U7" s="20">
        <v>368835</v>
      </c>
      <c r="V7" s="20">
        <v>-660235</v>
      </c>
      <c r="W7" s="20">
        <v>13404916</v>
      </c>
      <c r="X7" s="20">
        <v>105584278</v>
      </c>
      <c r="Y7" s="20">
        <v>-92179362</v>
      </c>
      <c r="Z7" s="21">
        <v>-87.304060553409286</v>
      </c>
      <c r="AA7" s="22">
        <v>105584278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-1058721</v>
      </c>
      <c r="D10" s="18"/>
      <c r="E10" s="19">
        <v>-470794</v>
      </c>
      <c r="F10" s="20">
        <v>-425000</v>
      </c>
      <c r="G10" s="20">
        <v>-1058721</v>
      </c>
      <c r="H10" s="20"/>
      <c r="I10" s="20"/>
      <c r="J10" s="20">
        <v>-1058721</v>
      </c>
      <c r="K10" s="20"/>
      <c r="L10" s="20">
        <v>-114206</v>
      </c>
      <c r="M10" s="20"/>
      <c r="N10" s="20">
        <v>-114206</v>
      </c>
      <c r="O10" s="20"/>
      <c r="P10" s="20">
        <v>-114767</v>
      </c>
      <c r="Q10" s="20"/>
      <c r="R10" s="20">
        <v>-114767</v>
      </c>
      <c r="S10" s="20"/>
      <c r="T10" s="20">
        <v>-120295</v>
      </c>
      <c r="U10" s="20">
        <v>-17671</v>
      </c>
      <c r="V10" s="20">
        <v>-137966</v>
      </c>
      <c r="W10" s="20">
        <v>-1425660</v>
      </c>
      <c r="X10" s="20">
        <v>-425000</v>
      </c>
      <c r="Y10" s="20">
        <v>-1000660</v>
      </c>
      <c r="Z10" s="21">
        <v>235.44941176470587</v>
      </c>
      <c r="AA10" s="22">
        <v>-425000</v>
      </c>
    </row>
    <row r="11" spans="1:27" x14ac:dyDescent="0.25">
      <c r="A11" s="23" t="s">
        <v>39</v>
      </c>
      <c r="B11" s="17" t="s">
        <v>32</v>
      </c>
      <c r="C11" s="18">
        <v>7423074</v>
      </c>
      <c r="D11" s="18"/>
      <c r="E11" s="19"/>
      <c r="F11" s="20"/>
      <c r="G11" s="24">
        <v>7423074</v>
      </c>
      <c r="H11" s="24">
        <v>3861</v>
      </c>
      <c r="I11" s="24">
        <v>-5730</v>
      </c>
      <c r="J11" s="20">
        <v>7421205</v>
      </c>
      <c r="K11" s="24">
        <v>4900</v>
      </c>
      <c r="L11" s="24">
        <v>2729</v>
      </c>
      <c r="M11" s="20">
        <v>18889</v>
      </c>
      <c r="N11" s="24">
        <v>26518</v>
      </c>
      <c r="O11" s="24">
        <v>-9246</v>
      </c>
      <c r="P11" s="24">
        <v>5091</v>
      </c>
      <c r="Q11" s="20">
        <v>-1984</v>
      </c>
      <c r="R11" s="24">
        <v>-6139</v>
      </c>
      <c r="S11" s="24">
        <v>-1494</v>
      </c>
      <c r="T11" s="20">
        <v>1579</v>
      </c>
      <c r="U11" s="24">
        <v>2926</v>
      </c>
      <c r="V11" s="24">
        <v>3011</v>
      </c>
      <c r="W11" s="24">
        <v>7444595</v>
      </c>
      <c r="X11" s="20"/>
      <c r="Y11" s="24">
        <v>7444595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20498637</v>
      </c>
      <c r="D13" s="29">
        <f>SUM(D6:D12)</f>
        <v>0</v>
      </c>
      <c r="E13" s="30">
        <f t="shared" si="0"/>
        <v>34676577</v>
      </c>
      <c r="F13" s="31">
        <f t="shared" si="0"/>
        <v>96634413</v>
      </c>
      <c r="G13" s="31">
        <f t="shared" si="0"/>
        <v>21577566</v>
      </c>
      <c r="H13" s="31">
        <f t="shared" si="0"/>
        <v>-123635</v>
      </c>
      <c r="I13" s="31">
        <f t="shared" si="0"/>
        <v>515180</v>
      </c>
      <c r="J13" s="31">
        <f t="shared" si="0"/>
        <v>21969111</v>
      </c>
      <c r="K13" s="31">
        <f t="shared" si="0"/>
        <v>466358</v>
      </c>
      <c r="L13" s="31">
        <f t="shared" si="0"/>
        <v>385469</v>
      </c>
      <c r="M13" s="31">
        <f t="shared" si="0"/>
        <v>418519</v>
      </c>
      <c r="N13" s="31">
        <f t="shared" si="0"/>
        <v>1270346</v>
      </c>
      <c r="O13" s="31">
        <f t="shared" si="0"/>
        <v>503638</v>
      </c>
      <c r="P13" s="31">
        <f t="shared" si="0"/>
        <v>368318</v>
      </c>
      <c r="Q13" s="31">
        <f t="shared" si="0"/>
        <v>486402</v>
      </c>
      <c r="R13" s="31">
        <f t="shared" si="0"/>
        <v>1358358</v>
      </c>
      <c r="S13" s="31">
        <f t="shared" si="0"/>
        <v>492559</v>
      </c>
      <c r="T13" s="31">
        <f t="shared" si="0"/>
        <v>-1460120</v>
      </c>
      <c r="U13" s="31">
        <f t="shared" si="0"/>
        <v>387424</v>
      </c>
      <c r="V13" s="31">
        <f t="shared" si="0"/>
        <v>-580137</v>
      </c>
      <c r="W13" s="31">
        <f t="shared" si="0"/>
        <v>24017678</v>
      </c>
      <c r="X13" s="31">
        <f t="shared" si="0"/>
        <v>96634413</v>
      </c>
      <c r="Y13" s="31">
        <f t="shared" si="0"/>
        <v>-72616735</v>
      </c>
      <c r="Z13" s="32">
        <f>+IF(X13&lt;&gt;0,+(Y13/X13)*100,0)</f>
        <v>-75.145833399950391</v>
      </c>
      <c r="AA13" s="33">
        <f>SUM(AA6:AA12)</f>
        <v>96634413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14448862</v>
      </c>
      <c r="D17" s="18"/>
      <c r="E17" s="19">
        <v>-3277945</v>
      </c>
      <c r="F17" s="20">
        <v>-2450000</v>
      </c>
      <c r="G17" s="24">
        <v>18662736</v>
      </c>
      <c r="H17" s="24">
        <v>-4213874</v>
      </c>
      <c r="I17" s="24"/>
      <c r="J17" s="20">
        <v>14448862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14448862</v>
      </c>
      <c r="X17" s="20">
        <v>-2450000</v>
      </c>
      <c r="Y17" s="24">
        <v>16898862</v>
      </c>
      <c r="Z17" s="25">
        <v>-689.74946938775508</v>
      </c>
      <c r="AA17" s="26">
        <v>-2450000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14448862</v>
      </c>
      <c r="D25" s="29">
        <f t="shared" ref="D25:Y25" si="1">SUM(D15:D24)</f>
        <v>0</v>
      </c>
      <c r="E25" s="35">
        <f t="shared" si="1"/>
        <v>-3277945</v>
      </c>
      <c r="F25" s="36">
        <f t="shared" si="1"/>
        <v>-2450000</v>
      </c>
      <c r="G25" s="36">
        <f t="shared" si="1"/>
        <v>18662736</v>
      </c>
      <c r="H25" s="36">
        <f t="shared" si="1"/>
        <v>-4213874</v>
      </c>
      <c r="I25" s="36">
        <f t="shared" si="1"/>
        <v>0</v>
      </c>
      <c r="J25" s="36">
        <f t="shared" si="1"/>
        <v>14448862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14448862</v>
      </c>
      <c r="X25" s="36">
        <f t="shared" si="1"/>
        <v>-2450000</v>
      </c>
      <c r="Y25" s="36">
        <f t="shared" si="1"/>
        <v>16898862</v>
      </c>
      <c r="Z25" s="37">
        <f>+IF(X25&lt;&gt;0,+(Y25/X25)*100,0)</f>
        <v>-689.74946938775508</v>
      </c>
      <c r="AA25" s="38">
        <f>SUM(AA15:AA24)</f>
        <v>-2450000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34947499</v>
      </c>
      <c r="D26" s="29">
        <f>+D13+D25</f>
        <v>0</v>
      </c>
      <c r="E26" s="30">
        <f t="shared" si="2"/>
        <v>31398632</v>
      </c>
      <c r="F26" s="31">
        <f t="shared" si="2"/>
        <v>94184413</v>
      </c>
      <c r="G26" s="31">
        <f t="shared" si="2"/>
        <v>40240302</v>
      </c>
      <c r="H26" s="31">
        <f t="shared" si="2"/>
        <v>-4337509</v>
      </c>
      <c r="I26" s="31">
        <f t="shared" si="2"/>
        <v>515180</v>
      </c>
      <c r="J26" s="31">
        <f t="shared" si="2"/>
        <v>36417973</v>
      </c>
      <c r="K26" s="31">
        <f t="shared" si="2"/>
        <v>466358</v>
      </c>
      <c r="L26" s="31">
        <f t="shared" si="2"/>
        <v>385469</v>
      </c>
      <c r="M26" s="31">
        <f t="shared" si="2"/>
        <v>418519</v>
      </c>
      <c r="N26" s="31">
        <f t="shared" si="2"/>
        <v>1270346</v>
      </c>
      <c r="O26" s="31">
        <f t="shared" si="2"/>
        <v>503638</v>
      </c>
      <c r="P26" s="31">
        <f t="shared" si="2"/>
        <v>368318</v>
      </c>
      <c r="Q26" s="31">
        <f t="shared" si="2"/>
        <v>486402</v>
      </c>
      <c r="R26" s="31">
        <f t="shared" si="2"/>
        <v>1358358</v>
      </c>
      <c r="S26" s="31">
        <f t="shared" si="2"/>
        <v>492559</v>
      </c>
      <c r="T26" s="31">
        <f t="shared" si="2"/>
        <v>-1460120</v>
      </c>
      <c r="U26" s="31">
        <f t="shared" si="2"/>
        <v>387424</v>
      </c>
      <c r="V26" s="31">
        <f t="shared" si="2"/>
        <v>-580137</v>
      </c>
      <c r="W26" s="31">
        <f t="shared" si="2"/>
        <v>38466540</v>
      </c>
      <c r="X26" s="31">
        <f t="shared" si="2"/>
        <v>94184413</v>
      </c>
      <c r="Y26" s="31">
        <f t="shared" si="2"/>
        <v>-55717873</v>
      </c>
      <c r="Z26" s="32">
        <f>+IF(X26&lt;&gt;0,+(Y26/X26)*100,0)</f>
        <v>-59.158273885510127</v>
      </c>
      <c r="AA26" s="33">
        <f>+AA13+AA25</f>
        <v>94184413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28790</v>
      </c>
      <c r="D31" s="18"/>
      <c r="E31" s="19"/>
      <c r="F31" s="20"/>
      <c r="G31" s="20">
        <v>28602</v>
      </c>
      <c r="H31" s="20">
        <v>-458</v>
      </c>
      <c r="I31" s="20"/>
      <c r="J31" s="20">
        <v>28144</v>
      </c>
      <c r="K31" s="20">
        <v>-69</v>
      </c>
      <c r="L31" s="20"/>
      <c r="M31" s="20">
        <v>-1642</v>
      </c>
      <c r="N31" s="20">
        <v>-1711</v>
      </c>
      <c r="O31" s="20">
        <v>-208</v>
      </c>
      <c r="P31" s="20">
        <v>-702</v>
      </c>
      <c r="Q31" s="20">
        <v>-534</v>
      </c>
      <c r="R31" s="20">
        <v>-1444</v>
      </c>
      <c r="S31" s="20">
        <v>-1428</v>
      </c>
      <c r="T31" s="20">
        <v>-539</v>
      </c>
      <c r="U31" s="20">
        <v>-416</v>
      </c>
      <c r="V31" s="20">
        <v>-2383</v>
      </c>
      <c r="W31" s="20">
        <v>22606</v>
      </c>
      <c r="X31" s="20"/>
      <c r="Y31" s="20">
        <v>22606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-1038981</v>
      </c>
      <c r="D32" s="18"/>
      <c r="E32" s="19">
        <v>443061</v>
      </c>
      <c r="F32" s="20">
        <v>-837870</v>
      </c>
      <c r="G32" s="20">
        <v>-1077743</v>
      </c>
      <c r="H32" s="20">
        <v>-3879</v>
      </c>
      <c r="I32" s="20">
        <v>-6</v>
      </c>
      <c r="J32" s="20">
        <v>-1081628</v>
      </c>
      <c r="K32" s="20">
        <v>-4963</v>
      </c>
      <c r="L32" s="20">
        <v>-1478</v>
      </c>
      <c r="M32" s="20">
        <v>125903</v>
      </c>
      <c r="N32" s="20">
        <v>119462</v>
      </c>
      <c r="O32" s="20">
        <v>-1942</v>
      </c>
      <c r="P32" s="20">
        <v>2350</v>
      </c>
      <c r="Q32" s="20">
        <v>-5734</v>
      </c>
      <c r="R32" s="20">
        <v>-5326</v>
      </c>
      <c r="S32" s="20">
        <v>-215</v>
      </c>
      <c r="T32" s="20">
        <v>10208</v>
      </c>
      <c r="U32" s="20">
        <v>21826</v>
      </c>
      <c r="V32" s="20">
        <v>31819</v>
      </c>
      <c r="W32" s="20">
        <v>-935673</v>
      </c>
      <c r="X32" s="20">
        <v>-837870</v>
      </c>
      <c r="Y32" s="20">
        <v>-97803</v>
      </c>
      <c r="Z32" s="21">
        <v>11.672813204912456</v>
      </c>
      <c r="AA32" s="22">
        <v>-837870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8099593</v>
      </c>
      <c r="D35" s="18"/>
      <c r="E35" s="19">
        <v>940498</v>
      </c>
      <c r="F35" s="20">
        <v>940498</v>
      </c>
      <c r="G35" s="20">
        <v>2202490</v>
      </c>
      <c r="H35" s="20">
        <v>50071</v>
      </c>
      <c r="I35" s="20">
        <v>49364</v>
      </c>
      <c r="J35" s="20">
        <v>2301925</v>
      </c>
      <c r="K35" s="20">
        <v>49311</v>
      </c>
      <c r="L35" s="20">
        <v>6032633</v>
      </c>
      <c r="M35" s="20">
        <v>33165</v>
      </c>
      <c r="N35" s="20">
        <v>6115109</v>
      </c>
      <c r="O35" s="20">
        <v>46728</v>
      </c>
      <c r="P35" s="20">
        <v>45610</v>
      </c>
      <c r="Q35" s="20">
        <v>46749</v>
      </c>
      <c r="R35" s="20">
        <v>139087</v>
      </c>
      <c r="S35" s="20">
        <v>43770</v>
      </c>
      <c r="T35" s="20">
        <v>-190350</v>
      </c>
      <c r="U35" s="20">
        <v>67716</v>
      </c>
      <c r="V35" s="20">
        <v>-78864</v>
      </c>
      <c r="W35" s="20">
        <v>8477257</v>
      </c>
      <c r="X35" s="20">
        <v>940498</v>
      </c>
      <c r="Y35" s="20">
        <v>7536759</v>
      </c>
      <c r="Z35" s="21">
        <v>801.35832293104295</v>
      </c>
      <c r="AA35" s="22">
        <v>940498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7089402</v>
      </c>
      <c r="D37" s="29">
        <f t="shared" ref="D37:Y37" si="3">SUM(D29:D36)</f>
        <v>0</v>
      </c>
      <c r="E37" s="30">
        <f t="shared" si="3"/>
        <v>1383559</v>
      </c>
      <c r="F37" s="31">
        <f t="shared" si="3"/>
        <v>102628</v>
      </c>
      <c r="G37" s="31">
        <f t="shared" si="3"/>
        <v>1153349</v>
      </c>
      <c r="H37" s="31">
        <f t="shared" si="3"/>
        <v>45734</v>
      </c>
      <c r="I37" s="31">
        <f t="shared" si="3"/>
        <v>49358</v>
      </c>
      <c r="J37" s="31">
        <f t="shared" si="3"/>
        <v>1248441</v>
      </c>
      <c r="K37" s="31">
        <f t="shared" si="3"/>
        <v>44279</v>
      </c>
      <c r="L37" s="31">
        <f t="shared" si="3"/>
        <v>6031155</v>
      </c>
      <c r="M37" s="31">
        <f t="shared" si="3"/>
        <v>157426</v>
      </c>
      <c r="N37" s="31">
        <f t="shared" si="3"/>
        <v>6232860</v>
      </c>
      <c r="O37" s="31">
        <f t="shared" si="3"/>
        <v>44578</v>
      </c>
      <c r="P37" s="31">
        <f t="shared" si="3"/>
        <v>47258</v>
      </c>
      <c r="Q37" s="31">
        <f t="shared" si="3"/>
        <v>40481</v>
      </c>
      <c r="R37" s="31">
        <f t="shared" si="3"/>
        <v>132317</v>
      </c>
      <c r="S37" s="31">
        <f t="shared" si="3"/>
        <v>42127</v>
      </c>
      <c r="T37" s="31">
        <f t="shared" si="3"/>
        <v>-180681</v>
      </c>
      <c r="U37" s="31">
        <f t="shared" si="3"/>
        <v>89126</v>
      </c>
      <c r="V37" s="31">
        <f t="shared" si="3"/>
        <v>-49428</v>
      </c>
      <c r="W37" s="31">
        <f t="shared" si="3"/>
        <v>7564190</v>
      </c>
      <c r="X37" s="31">
        <f t="shared" si="3"/>
        <v>102628</v>
      </c>
      <c r="Y37" s="31">
        <f t="shared" si="3"/>
        <v>7461562</v>
      </c>
      <c r="Z37" s="32">
        <f>+IF(X37&lt;&gt;0,+(Y37/X37)*100,0)</f>
        <v>7270.4934325914946</v>
      </c>
      <c r="AA37" s="33">
        <f>SUM(AA29:AA36)</f>
        <v>102628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7089402</v>
      </c>
      <c r="D44" s="29">
        <f>+D37+D43</f>
        <v>0</v>
      </c>
      <c r="E44" s="30">
        <f t="shared" si="5"/>
        <v>1383559</v>
      </c>
      <c r="F44" s="31">
        <f t="shared" si="5"/>
        <v>102628</v>
      </c>
      <c r="G44" s="31">
        <f t="shared" si="5"/>
        <v>1153349</v>
      </c>
      <c r="H44" s="31">
        <f t="shared" si="5"/>
        <v>45734</v>
      </c>
      <c r="I44" s="31">
        <f t="shared" si="5"/>
        <v>49358</v>
      </c>
      <c r="J44" s="31">
        <f t="shared" si="5"/>
        <v>1248441</v>
      </c>
      <c r="K44" s="31">
        <f t="shared" si="5"/>
        <v>44279</v>
      </c>
      <c r="L44" s="31">
        <f t="shared" si="5"/>
        <v>6031155</v>
      </c>
      <c r="M44" s="31">
        <f t="shared" si="5"/>
        <v>157426</v>
      </c>
      <c r="N44" s="31">
        <f t="shared" si="5"/>
        <v>6232860</v>
      </c>
      <c r="O44" s="31">
        <f t="shared" si="5"/>
        <v>44578</v>
      </c>
      <c r="P44" s="31">
        <f t="shared" si="5"/>
        <v>47258</v>
      </c>
      <c r="Q44" s="31">
        <f t="shared" si="5"/>
        <v>40481</v>
      </c>
      <c r="R44" s="31">
        <f t="shared" si="5"/>
        <v>132317</v>
      </c>
      <c r="S44" s="31">
        <f t="shared" si="5"/>
        <v>42127</v>
      </c>
      <c r="T44" s="31">
        <f t="shared" si="5"/>
        <v>-180681</v>
      </c>
      <c r="U44" s="31">
        <f t="shared" si="5"/>
        <v>89126</v>
      </c>
      <c r="V44" s="31">
        <f t="shared" si="5"/>
        <v>-49428</v>
      </c>
      <c r="W44" s="31">
        <f t="shared" si="5"/>
        <v>7564190</v>
      </c>
      <c r="X44" s="31">
        <f t="shared" si="5"/>
        <v>102628</v>
      </c>
      <c r="Y44" s="31">
        <f t="shared" si="5"/>
        <v>7461562</v>
      </c>
      <c r="Z44" s="32">
        <f>+IF(X44&lt;&gt;0,+(Y44/X44)*100,0)</f>
        <v>7270.4934325914946</v>
      </c>
      <c r="AA44" s="33">
        <f>+AA37+AA43</f>
        <v>102628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27858097</v>
      </c>
      <c r="D45" s="42">
        <f t="shared" si="6"/>
        <v>0</v>
      </c>
      <c r="E45" s="43">
        <f t="shared" si="6"/>
        <v>30015073</v>
      </c>
      <c r="F45" s="44">
        <f t="shared" si="6"/>
        <v>94081785</v>
      </c>
      <c r="G45" s="44">
        <f t="shared" si="6"/>
        <v>39086953</v>
      </c>
      <c r="H45" s="44">
        <f t="shared" si="6"/>
        <v>-4383243</v>
      </c>
      <c r="I45" s="44">
        <f t="shared" si="6"/>
        <v>465822</v>
      </c>
      <c r="J45" s="44">
        <f t="shared" si="6"/>
        <v>35169532</v>
      </c>
      <c r="K45" s="44">
        <f t="shared" si="6"/>
        <v>422079</v>
      </c>
      <c r="L45" s="44">
        <f t="shared" si="6"/>
        <v>-5645686</v>
      </c>
      <c r="M45" s="44">
        <f t="shared" si="6"/>
        <v>261093</v>
      </c>
      <c r="N45" s="44">
        <f t="shared" si="6"/>
        <v>-4962514</v>
      </c>
      <c r="O45" s="44">
        <f t="shared" si="6"/>
        <v>459060</v>
      </c>
      <c r="P45" s="44">
        <f t="shared" si="6"/>
        <v>321060</v>
      </c>
      <c r="Q45" s="44">
        <f t="shared" si="6"/>
        <v>445921</v>
      </c>
      <c r="R45" s="44">
        <f t="shared" si="6"/>
        <v>1226041</v>
      </c>
      <c r="S45" s="44">
        <f t="shared" si="6"/>
        <v>450432</v>
      </c>
      <c r="T45" s="44">
        <f t="shared" si="6"/>
        <v>-1279439</v>
      </c>
      <c r="U45" s="44">
        <f t="shared" si="6"/>
        <v>298298</v>
      </c>
      <c r="V45" s="44">
        <f t="shared" si="6"/>
        <v>-530709</v>
      </c>
      <c r="W45" s="44">
        <f t="shared" si="6"/>
        <v>30902350</v>
      </c>
      <c r="X45" s="44">
        <f t="shared" si="6"/>
        <v>94081785</v>
      </c>
      <c r="Y45" s="44">
        <f t="shared" si="6"/>
        <v>-63179435</v>
      </c>
      <c r="Z45" s="45">
        <f>+IF(X45&lt;&gt;0,+(Y45/X45)*100,0)</f>
        <v>-67.153737569923862</v>
      </c>
      <c r="AA45" s="46">
        <f>+AA26-AA44</f>
        <v>94081785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-68813146</v>
      </c>
      <c r="D47" s="18"/>
      <c r="E47" s="19">
        <v>-1622240</v>
      </c>
      <c r="F47" s="20">
        <v>-4967570</v>
      </c>
      <c r="G47" s="20">
        <v>-39938648</v>
      </c>
      <c r="H47" s="20">
        <v>413717</v>
      </c>
      <c r="I47" s="20">
        <v>-22788696</v>
      </c>
      <c r="J47" s="20">
        <v>-62313627</v>
      </c>
      <c r="K47" s="20">
        <v>403063</v>
      </c>
      <c r="L47" s="20">
        <v>-4866609</v>
      </c>
      <c r="M47" s="20">
        <v>233286</v>
      </c>
      <c r="N47" s="20">
        <v>-4230260</v>
      </c>
      <c r="O47" s="20">
        <v>-4304878</v>
      </c>
      <c r="P47" s="20">
        <v>2084113</v>
      </c>
      <c r="Q47" s="20">
        <v>-845997</v>
      </c>
      <c r="R47" s="20">
        <v>-3066762</v>
      </c>
      <c r="S47" s="20">
        <v>426367</v>
      </c>
      <c r="T47" s="20">
        <v>-2662867</v>
      </c>
      <c r="U47" s="20">
        <v>-358599</v>
      </c>
      <c r="V47" s="20">
        <v>-2595099</v>
      </c>
      <c r="W47" s="20">
        <v>-72205748</v>
      </c>
      <c r="X47" s="20">
        <v>-4967570</v>
      </c>
      <c r="Y47" s="20">
        <v>-67238178</v>
      </c>
      <c r="Z47" s="47">
        <v>1353.5426375471307</v>
      </c>
      <c r="AA47" s="22">
        <v>-4967570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-68813146</v>
      </c>
      <c r="D50" s="50">
        <f t="shared" ref="D50:Y50" si="7">SUM(D47:D49)</f>
        <v>0</v>
      </c>
      <c r="E50" s="51">
        <f t="shared" si="7"/>
        <v>-1622240</v>
      </c>
      <c r="F50" s="52">
        <f t="shared" si="7"/>
        <v>-4967570</v>
      </c>
      <c r="G50" s="52">
        <f t="shared" si="7"/>
        <v>-39938648</v>
      </c>
      <c r="H50" s="52">
        <f t="shared" si="7"/>
        <v>413717</v>
      </c>
      <c r="I50" s="52">
        <f t="shared" si="7"/>
        <v>-22788696</v>
      </c>
      <c r="J50" s="52">
        <f t="shared" si="7"/>
        <v>-62313627</v>
      </c>
      <c r="K50" s="52">
        <f t="shared" si="7"/>
        <v>403063</v>
      </c>
      <c r="L50" s="52">
        <f t="shared" si="7"/>
        <v>-4866609</v>
      </c>
      <c r="M50" s="52">
        <f t="shared" si="7"/>
        <v>233286</v>
      </c>
      <c r="N50" s="52">
        <f t="shared" si="7"/>
        <v>-4230260</v>
      </c>
      <c r="O50" s="52">
        <f t="shared" si="7"/>
        <v>-4304878</v>
      </c>
      <c r="P50" s="52">
        <f t="shared" si="7"/>
        <v>2084113</v>
      </c>
      <c r="Q50" s="52">
        <f t="shared" si="7"/>
        <v>-845997</v>
      </c>
      <c r="R50" s="52">
        <f t="shared" si="7"/>
        <v>-3066762</v>
      </c>
      <c r="S50" s="52">
        <f t="shared" si="7"/>
        <v>426367</v>
      </c>
      <c r="T50" s="52">
        <f t="shared" si="7"/>
        <v>-2662867</v>
      </c>
      <c r="U50" s="52">
        <f t="shared" si="7"/>
        <v>-358599</v>
      </c>
      <c r="V50" s="52">
        <f t="shared" si="7"/>
        <v>-2595099</v>
      </c>
      <c r="W50" s="52">
        <f t="shared" si="7"/>
        <v>-72205748</v>
      </c>
      <c r="X50" s="52">
        <f t="shared" si="7"/>
        <v>-4967570</v>
      </c>
      <c r="Y50" s="52">
        <f t="shared" si="7"/>
        <v>-67238178</v>
      </c>
      <c r="Z50" s="53">
        <f>+IF(X50&lt;&gt;0,+(Y50/X50)*100,0)</f>
        <v>1353.5426375471307</v>
      </c>
      <c r="AA50" s="54">
        <f>SUM(AA47:AA49)</f>
        <v>-4967570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185545259</v>
      </c>
      <c r="D7" s="18"/>
      <c r="E7" s="19">
        <v>32726241</v>
      </c>
      <c r="F7" s="20">
        <v>32726241</v>
      </c>
      <c r="G7" s="20">
        <v>313555300</v>
      </c>
      <c r="H7" s="20">
        <v>-94671994</v>
      </c>
      <c r="I7" s="20">
        <v>15840071</v>
      </c>
      <c r="J7" s="20">
        <v>234723377</v>
      </c>
      <c r="K7" s="20">
        <v>15209285</v>
      </c>
      <c r="L7" s="20">
        <v>15266032</v>
      </c>
      <c r="M7" s="20">
        <v>16048412</v>
      </c>
      <c r="N7" s="20">
        <v>46523729</v>
      </c>
      <c r="O7" s="20">
        <v>16117333</v>
      </c>
      <c r="P7" s="20">
        <v>15913193</v>
      </c>
      <c r="Q7" s="20">
        <v>15118822</v>
      </c>
      <c r="R7" s="20">
        <v>47149348</v>
      </c>
      <c r="S7" s="20">
        <v>16148699</v>
      </c>
      <c r="T7" s="20">
        <v>15547818</v>
      </c>
      <c r="U7" s="20">
        <v>-85119496</v>
      </c>
      <c r="V7" s="20">
        <v>-53422979</v>
      </c>
      <c r="W7" s="20">
        <v>274973475</v>
      </c>
      <c r="X7" s="20">
        <v>32726241</v>
      </c>
      <c r="Y7" s="20">
        <v>242247234</v>
      </c>
      <c r="Z7" s="21">
        <v>740.223217203589</v>
      </c>
      <c r="AA7" s="22">
        <v>32726241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185545259</v>
      </c>
      <c r="D13" s="29">
        <f>SUM(D6:D12)</f>
        <v>0</v>
      </c>
      <c r="E13" s="30">
        <f t="shared" si="0"/>
        <v>32726241</v>
      </c>
      <c r="F13" s="31">
        <f t="shared" si="0"/>
        <v>32726241</v>
      </c>
      <c r="G13" s="31">
        <f t="shared" si="0"/>
        <v>313555300</v>
      </c>
      <c r="H13" s="31">
        <f t="shared" si="0"/>
        <v>-94671994</v>
      </c>
      <c r="I13" s="31">
        <f t="shared" si="0"/>
        <v>15840071</v>
      </c>
      <c r="J13" s="31">
        <f t="shared" si="0"/>
        <v>234723377</v>
      </c>
      <c r="K13" s="31">
        <f t="shared" si="0"/>
        <v>15209285</v>
      </c>
      <c r="L13" s="31">
        <f t="shared" si="0"/>
        <v>15266032</v>
      </c>
      <c r="M13" s="31">
        <f t="shared" si="0"/>
        <v>16048412</v>
      </c>
      <c r="N13" s="31">
        <f t="shared" si="0"/>
        <v>46523729</v>
      </c>
      <c r="O13" s="31">
        <f t="shared" si="0"/>
        <v>16117333</v>
      </c>
      <c r="P13" s="31">
        <f t="shared" si="0"/>
        <v>15913193</v>
      </c>
      <c r="Q13" s="31">
        <f t="shared" si="0"/>
        <v>15118822</v>
      </c>
      <c r="R13" s="31">
        <f t="shared" si="0"/>
        <v>47149348</v>
      </c>
      <c r="S13" s="31">
        <f t="shared" si="0"/>
        <v>16148699</v>
      </c>
      <c r="T13" s="31">
        <f t="shared" si="0"/>
        <v>15547818</v>
      </c>
      <c r="U13" s="31">
        <f t="shared" si="0"/>
        <v>-85119496</v>
      </c>
      <c r="V13" s="31">
        <f t="shared" si="0"/>
        <v>-53422979</v>
      </c>
      <c r="W13" s="31">
        <f t="shared" si="0"/>
        <v>274973475</v>
      </c>
      <c r="X13" s="31">
        <f t="shared" si="0"/>
        <v>32726241</v>
      </c>
      <c r="Y13" s="31">
        <f t="shared" si="0"/>
        <v>242247234</v>
      </c>
      <c r="Z13" s="32">
        <f>+IF(X13&lt;&gt;0,+(Y13/X13)*100,0)</f>
        <v>740.223217203589</v>
      </c>
      <c r="AA13" s="33">
        <f>SUM(AA6:AA12)</f>
        <v>32726241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11814561</v>
      </c>
      <c r="D17" s="18"/>
      <c r="E17" s="19">
        <v>167561230</v>
      </c>
      <c r="F17" s="20">
        <v>167561230</v>
      </c>
      <c r="G17" s="24">
        <v>31423506</v>
      </c>
      <c r="H17" s="24">
        <v>-19608945</v>
      </c>
      <c r="I17" s="24"/>
      <c r="J17" s="20">
        <v>11814561</v>
      </c>
      <c r="K17" s="24"/>
      <c r="L17" s="24"/>
      <c r="M17" s="20"/>
      <c r="N17" s="24"/>
      <c r="O17" s="24">
        <v>-577918</v>
      </c>
      <c r="P17" s="24">
        <v>845718</v>
      </c>
      <c r="Q17" s="20"/>
      <c r="R17" s="24">
        <v>267800</v>
      </c>
      <c r="S17" s="24"/>
      <c r="T17" s="20"/>
      <c r="U17" s="24"/>
      <c r="V17" s="24"/>
      <c r="W17" s="24">
        <v>12082361</v>
      </c>
      <c r="X17" s="20">
        <v>167561230</v>
      </c>
      <c r="Y17" s="24">
        <v>-155478869</v>
      </c>
      <c r="Z17" s="25">
        <v>-92.789286041884509</v>
      </c>
      <c r="AA17" s="26">
        <v>167561230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11814561</v>
      </c>
      <c r="D25" s="29">
        <f t="shared" ref="D25:Y25" si="1">SUM(D15:D24)</f>
        <v>0</v>
      </c>
      <c r="E25" s="35">
        <f t="shared" si="1"/>
        <v>167561230</v>
      </c>
      <c r="F25" s="36">
        <f t="shared" si="1"/>
        <v>167561230</v>
      </c>
      <c r="G25" s="36">
        <f t="shared" si="1"/>
        <v>31423506</v>
      </c>
      <c r="H25" s="36">
        <f t="shared" si="1"/>
        <v>-19608945</v>
      </c>
      <c r="I25" s="36">
        <f t="shared" si="1"/>
        <v>0</v>
      </c>
      <c r="J25" s="36">
        <f t="shared" si="1"/>
        <v>11814561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-577918</v>
      </c>
      <c r="P25" s="36">
        <f t="shared" si="1"/>
        <v>845718</v>
      </c>
      <c r="Q25" s="36">
        <f t="shared" si="1"/>
        <v>0</v>
      </c>
      <c r="R25" s="36">
        <f t="shared" si="1"/>
        <v>267800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12082361</v>
      </c>
      <c r="X25" s="36">
        <f t="shared" si="1"/>
        <v>167561230</v>
      </c>
      <c r="Y25" s="36">
        <f t="shared" si="1"/>
        <v>-155478869</v>
      </c>
      <c r="Z25" s="37">
        <f>+IF(X25&lt;&gt;0,+(Y25/X25)*100,0)</f>
        <v>-92.789286041884509</v>
      </c>
      <c r="AA25" s="38">
        <f>SUM(AA15:AA24)</f>
        <v>167561230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197359820</v>
      </c>
      <c r="D26" s="29">
        <f>+D13+D25</f>
        <v>0</v>
      </c>
      <c r="E26" s="30">
        <f t="shared" si="2"/>
        <v>200287471</v>
      </c>
      <c r="F26" s="31">
        <f t="shared" si="2"/>
        <v>200287471</v>
      </c>
      <c r="G26" s="31">
        <f t="shared" si="2"/>
        <v>344978806</v>
      </c>
      <c r="H26" s="31">
        <f t="shared" si="2"/>
        <v>-114280939</v>
      </c>
      <c r="I26" s="31">
        <f t="shared" si="2"/>
        <v>15840071</v>
      </c>
      <c r="J26" s="31">
        <f t="shared" si="2"/>
        <v>246537938</v>
      </c>
      <c r="K26" s="31">
        <f t="shared" si="2"/>
        <v>15209285</v>
      </c>
      <c r="L26" s="31">
        <f t="shared" si="2"/>
        <v>15266032</v>
      </c>
      <c r="M26" s="31">
        <f t="shared" si="2"/>
        <v>16048412</v>
      </c>
      <c r="N26" s="31">
        <f t="shared" si="2"/>
        <v>46523729</v>
      </c>
      <c r="O26" s="31">
        <f t="shared" si="2"/>
        <v>15539415</v>
      </c>
      <c r="P26" s="31">
        <f t="shared" si="2"/>
        <v>16758911</v>
      </c>
      <c r="Q26" s="31">
        <f t="shared" si="2"/>
        <v>15118822</v>
      </c>
      <c r="R26" s="31">
        <f t="shared" si="2"/>
        <v>47417148</v>
      </c>
      <c r="S26" s="31">
        <f t="shared" si="2"/>
        <v>16148699</v>
      </c>
      <c r="T26" s="31">
        <f t="shared" si="2"/>
        <v>15547818</v>
      </c>
      <c r="U26" s="31">
        <f t="shared" si="2"/>
        <v>-85119496</v>
      </c>
      <c r="V26" s="31">
        <f t="shared" si="2"/>
        <v>-53422979</v>
      </c>
      <c r="W26" s="31">
        <f t="shared" si="2"/>
        <v>287055836</v>
      </c>
      <c r="X26" s="31">
        <f t="shared" si="2"/>
        <v>200287471</v>
      </c>
      <c r="Y26" s="31">
        <f t="shared" si="2"/>
        <v>86768365</v>
      </c>
      <c r="Z26" s="32">
        <f>+IF(X26&lt;&gt;0,+(Y26/X26)*100,0)</f>
        <v>43.321913530976687</v>
      </c>
      <c r="AA26" s="33">
        <f>+AA13+AA25</f>
        <v>200287471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84129606</v>
      </c>
      <c r="D35" s="18"/>
      <c r="E35" s="19"/>
      <c r="F35" s="20"/>
      <c r="G35" s="20">
        <v>86958498</v>
      </c>
      <c r="H35" s="20">
        <v>10089</v>
      </c>
      <c r="I35" s="20">
        <v>1305258</v>
      </c>
      <c r="J35" s="20">
        <v>88273845</v>
      </c>
      <c r="K35" s="20">
        <v>1231391</v>
      </c>
      <c r="L35" s="20">
        <v>1235128</v>
      </c>
      <c r="M35" s="20">
        <v>1324284</v>
      </c>
      <c r="N35" s="20">
        <v>3790803</v>
      </c>
      <c r="O35" s="20">
        <v>1319735</v>
      </c>
      <c r="P35" s="20">
        <v>1294441</v>
      </c>
      <c r="Q35" s="20">
        <v>1190384</v>
      </c>
      <c r="R35" s="20">
        <v>3804560</v>
      </c>
      <c r="S35" s="20">
        <v>1310518</v>
      </c>
      <c r="T35" s="20">
        <v>1240083</v>
      </c>
      <c r="U35" s="20">
        <v>-8343033</v>
      </c>
      <c r="V35" s="20">
        <v>-5792432</v>
      </c>
      <c r="W35" s="20">
        <v>90076776</v>
      </c>
      <c r="X35" s="20"/>
      <c r="Y35" s="20">
        <v>90076776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84129606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86958498</v>
      </c>
      <c r="H37" s="31">
        <f t="shared" si="3"/>
        <v>10089</v>
      </c>
      <c r="I37" s="31">
        <f t="shared" si="3"/>
        <v>1305258</v>
      </c>
      <c r="J37" s="31">
        <f t="shared" si="3"/>
        <v>88273845</v>
      </c>
      <c r="K37" s="31">
        <f t="shared" si="3"/>
        <v>1231391</v>
      </c>
      <c r="L37" s="31">
        <f t="shared" si="3"/>
        <v>1235128</v>
      </c>
      <c r="M37" s="31">
        <f t="shared" si="3"/>
        <v>1324284</v>
      </c>
      <c r="N37" s="31">
        <f t="shared" si="3"/>
        <v>3790803</v>
      </c>
      <c r="O37" s="31">
        <f t="shared" si="3"/>
        <v>1319735</v>
      </c>
      <c r="P37" s="31">
        <f t="shared" si="3"/>
        <v>1294441</v>
      </c>
      <c r="Q37" s="31">
        <f t="shared" si="3"/>
        <v>1190384</v>
      </c>
      <c r="R37" s="31">
        <f t="shared" si="3"/>
        <v>3804560</v>
      </c>
      <c r="S37" s="31">
        <f t="shared" si="3"/>
        <v>1310518</v>
      </c>
      <c r="T37" s="31">
        <f t="shared" si="3"/>
        <v>1240083</v>
      </c>
      <c r="U37" s="31">
        <f t="shared" si="3"/>
        <v>-8343033</v>
      </c>
      <c r="V37" s="31">
        <f t="shared" si="3"/>
        <v>-5792432</v>
      </c>
      <c r="W37" s="31">
        <f t="shared" si="3"/>
        <v>90076776</v>
      </c>
      <c r="X37" s="31">
        <f t="shared" si="3"/>
        <v>0</v>
      </c>
      <c r="Y37" s="31">
        <f t="shared" si="3"/>
        <v>90076776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84129606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86958498</v>
      </c>
      <c r="H44" s="31">
        <f t="shared" si="5"/>
        <v>10089</v>
      </c>
      <c r="I44" s="31">
        <f t="shared" si="5"/>
        <v>1305258</v>
      </c>
      <c r="J44" s="31">
        <f t="shared" si="5"/>
        <v>88273845</v>
      </c>
      <c r="K44" s="31">
        <f t="shared" si="5"/>
        <v>1231391</v>
      </c>
      <c r="L44" s="31">
        <f t="shared" si="5"/>
        <v>1235128</v>
      </c>
      <c r="M44" s="31">
        <f t="shared" si="5"/>
        <v>1324284</v>
      </c>
      <c r="N44" s="31">
        <f t="shared" si="5"/>
        <v>3790803</v>
      </c>
      <c r="O44" s="31">
        <f t="shared" si="5"/>
        <v>1319735</v>
      </c>
      <c r="P44" s="31">
        <f t="shared" si="5"/>
        <v>1294441</v>
      </c>
      <c r="Q44" s="31">
        <f t="shared" si="5"/>
        <v>1190384</v>
      </c>
      <c r="R44" s="31">
        <f t="shared" si="5"/>
        <v>3804560</v>
      </c>
      <c r="S44" s="31">
        <f t="shared" si="5"/>
        <v>1310518</v>
      </c>
      <c r="T44" s="31">
        <f t="shared" si="5"/>
        <v>1240083</v>
      </c>
      <c r="U44" s="31">
        <f t="shared" si="5"/>
        <v>-8343033</v>
      </c>
      <c r="V44" s="31">
        <f t="shared" si="5"/>
        <v>-5792432</v>
      </c>
      <c r="W44" s="31">
        <f t="shared" si="5"/>
        <v>90076776</v>
      </c>
      <c r="X44" s="31">
        <f t="shared" si="5"/>
        <v>0</v>
      </c>
      <c r="Y44" s="31">
        <f t="shared" si="5"/>
        <v>90076776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113230214</v>
      </c>
      <c r="D45" s="42">
        <f t="shared" si="6"/>
        <v>0</v>
      </c>
      <c r="E45" s="43">
        <f t="shared" si="6"/>
        <v>200287471</v>
      </c>
      <c r="F45" s="44">
        <f t="shared" si="6"/>
        <v>200287471</v>
      </c>
      <c r="G45" s="44">
        <f t="shared" si="6"/>
        <v>258020308</v>
      </c>
      <c r="H45" s="44">
        <f t="shared" si="6"/>
        <v>-114291028</v>
      </c>
      <c r="I45" s="44">
        <f t="shared" si="6"/>
        <v>14534813</v>
      </c>
      <c r="J45" s="44">
        <f t="shared" si="6"/>
        <v>158264093</v>
      </c>
      <c r="K45" s="44">
        <f t="shared" si="6"/>
        <v>13977894</v>
      </c>
      <c r="L45" s="44">
        <f t="shared" si="6"/>
        <v>14030904</v>
      </c>
      <c r="M45" s="44">
        <f t="shared" si="6"/>
        <v>14724128</v>
      </c>
      <c r="N45" s="44">
        <f t="shared" si="6"/>
        <v>42732926</v>
      </c>
      <c r="O45" s="44">
        <f t="shared" si="6"/>
        <v>14219680</v>
      </c>
      <c r="P45" s="44">
        <f t="shared" si="6"/>
        <v>15464470</v>
      </c>
      <c r="Q45" s="44">
        <f t="shared" si="6"/>
        <v>13928438</v>
      </c>
      <c r="R45" s="44">
        <f t="shared" si="6"/>
        <v>43612588</v>
      </c>
      <c r="S45" s="44">
        <f t="shared" si="6"/>
        <v>14838181</v>
      </c>
      <c r="T45" s="44">
        <f t="shared" si="6"/>
        <v>14307735</v>
      </c>
      <c r="U45" s="44">
        <f t="shared" si="6"/>
        <v>-76776463</v>
      </c>
      <c r="V45" s="44">
        <f t="shared" si="6"/>
        <v>-47630547</v>
      </c>
      <c r="W45" s="44">
        <f t="shared" si="6"/>
        <v>196979060</v>
      </c>
      <c r="X45" s="44">
        <f t="shared" si="6"/>
        <v>200287471</v>
      </c>
      <c r="Y45" s="44">
        <f t="shared" si="6"/>
        <v>-3308411</v>
      </c>
      <c r="Z45" s="45">
        <f>+IF(X45&lt;&gt;0,+(Y45/X45)*100,0)</f>
        <v>-1.6518312321193571</v>
      </c>
      <c r="AA45" s="46">
        <f>+AA26-AA44</f>
        <v>200287471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-658767004</v>
      </c>
      <c r="D47" s="18"/>
      <c r="E47" s="19"/>
      <c r="F47" s="20"/>
      <c r="G47" s="20">
        <v>-648737027</v>
      </c>
      <c r="H47" s="20">
        <v>-123109700</v>
      </c>
      <c r="I47" s="20">
        <v>9807105</v>
      </c>
      <c r="J47" s="20">
        <v>-762039622</v>
      </c>
      <c r="K47" s="20">
        <v>11239730</v>
      </c>
      <c r="L47" s="20">
        <v>9660502</v>
      </c>
      <c r="M47" s="20">
        <v>9241075</v>
      </c>
      <c r="N47" s="20">
        <v>30141307</v>
      </c>
      <c r="O47" s="20">
        <v>7345561</v>
      </c>
      <c r="P47" s="20">
        <v>11998180</v>
      </c>
      <c r="Q47" s="20">
        <v>9474065</v>
      </c>
      <c r="R47" s="20">
        <v>28817806</v>
      </c>
      <c r="S47" s="20">
        <v>8504760</v>
      </c>
      <c r="T47" s="20">
        <v>8899443</v>
      </c>
      <c r="U47" s="20"/>
      <c r="V47" s="20">
        <v>17404203</v>
      </c>
      <c r="W47" s="20">
        <v>-685676306</v>
      </c>
      <c r="X47" s="20"/>
      <c r="Y47" s="20">
        <v>-685676306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-658767004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-648737027</v>
      </c>
      <c r="H50" s="52">
        <f t="shared" si="7"/>
        <v>-123109700</v>
      </c>
      <c r="I50" s="52">
        <f t="shared" si="7"/>
        <v>9807105</v>
      </c>
      <c r="J50" s="52">
        <f t="shared" si="7"/>
        <v>-762039622</v>
      </c>
      <c r="K50" s="52">
        <f t="shared" si="7"/>
        <v>11239730</v>
      </c>
      <c r="L50" s="52">
        <f t="shared" si="7"/>
        <v>9660502</v>
      </c>
      <c r="M50" s="52">
        <f t="shared" si="7"/>
        <v>9241075</v>
      </c>
      <c r="N50" s="52">
        <f t="shared" si="7"/>
        <v>30141307</v>
      </c>
      <c r="O50" s="52">
        <f t="shared" si="7"/>
        <v>7345561</v>
      </c>
      <c r="P50" s="52">
        <f t="shared" si="7"/>
        <v>11998180</v>
      </c>
      <c r="Q50" s="52">
        <f t="shared" si="7"/>
        <v>9474065</v>
      </c>
      <c r="R50" s="52">
        <f t="shared" si="7"/>
        <v>28817806</v>
      </c>
      <c r="S50" s="52">
        <f t="shared" si="7"/>
        <v>8504760</v>
      </c>
      <c r="T50" s="52">
        <f t="shared" si="7"/>
        <v>8899443</v>
      </c>
      <c r="U50" s="52">
        <f t="shared" si="7"/>
        <v>0</v>
      </c>
      <c r="V50" s="52">
        <f t="shared" si="7"/>
        <v>17404203</v>
      </c>
      <c r="W50" s="52">
        <f t="shared" si="7"/>
        <v>-685676306</v>
      </c>
      <c r="X50" s="52">
        <f t="shared" si="7"/>
        <v>0</v>
      </c>
      <c r="Y50" s="52">
        <f t="shared" si="7"/>
        <v>-685676306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626886</v>
      </c>
      <c r="N6" s="20">
        <v>626886</v>
      </c>
      <c r="O6" s="20">
        <v>270072</v>
      </c>
      <c r="P6" s="20">
        <v>463979</v>
      </c>
      <c r="Q6" s="20">
        <v>-67543</v>
      </c>
      <c r="R6" s="20">
        <v>666508</v>
      </c>
      <c r="S6" s="20">
        <v>4605846</v>
      </c>
      <c r="T6" s="20"/>
      <c r="U6" s="20"/>
      <c r="V6" s="20">
        <v>4605846</v>
      </c>
      <c r="W6" s="20">
        <v>5899240</v>
      </c>
      <c r="X6" s="20"/>
      <c r="Y6" s="20">
        <v>5899240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52210693</v>
      </c>
      <c r="F7" s="20">
        <v>52210693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52210693</v>
      </c>
      <c r="Y7" s="20">
        <v>-52210693</v>
      </c>
      <c r="Z7" s="21">
        <v>-100</v>
      </c>
      <c r="AA7" s="22">
        <v>52210693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52210693</v>
      </c>
      <c r="F13" s="31">
        <f t="shared" si="0"/>
        <v>52210693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626886</v>
      </c>
      <c r="N13" s="31">
        <f t="shared" si="0"/>
        <v>626886</v>
      </c>
      <c r="O13" s="31">
        <f t="shared" si="0"/>
        <v>270072</v>
      </c>
      <c r="P13" s="31">
        <f t="shared" si="0"/>
        <v>463979</v>
      </c>
      <c r="Q13" s="31">
        <f t="shared" si="0"/>
        <v>-67543</v>
      </c>
      <c r="R13" s="31">
        <f t="shared" si="0"/>
        <v>666508</v>
      </c>
      <c r="S13" s="31">
        <f t="shared" si="0"/>
        <v>4605846</v>
      </c>
      <c r="T13" s="31">
        <f t="shared" si="0"/>
        <v>0</v>
      </c>
      <c r="U13" s="31">
        <f t="shared" si="0"/>
        <v>0</v>
      </c>
      <c r="V13" s="31">
        <f t="shared" si="0"/>
        <v>4605846</v>
      </c>
      <c r="W13" s="31">
        <f t="shared" si="0"/>
        <v>5899240</v>
      </c>
      <c r="X13" s="31">
        <f t="shared" si="0"/>
        <v>52210693</v>
      </c>
      <c r="Y13" s="31">
        <f t="shared" si="0"/>
        <v>-46311453</v>
      </c>
      <c r="Z13" s="32">
        <f>+IF(X13&lt;&gt;0,+(Y13/X13)*100,0)</f>
        <v>-88.701088491585438</v>
      </c>
      <c r="AA13" s="33">
        <f>SUM(AA6:AA12)</f>
        <v>52210693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6252393</v>
      </c>
      <c r="F17" s="20">
        <v>6252393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6252393</v>
      </c>
      <c r="Y17" s="24">
        <v>-6252393</v>
      </c>
      <c r="Z17" s="25">
        <v>-100</v>
      </c>
      <c r="AA17" s="26">
        <v>6252393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6252393</v>
      </c>
      <c r="F25" s="36">
        <f t="shared" si="1"/>
        <v>6252393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6252393</v>
      </c>
      <c r="Y25" s="36">
        <f t="shared" si="1"/>
        <v>-6252393</v>
      </c>
      <c r="Z25" s="37">
        <f>+IF(X25&lt;&gt;0,+(Y25/X25)*100,0)</f>
        <v>-100</v>
      </c>
      <c r="AA25" s="38">
        <f>SUM(AA15:AA24)</f>
        <v>6252393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58463086</v>
      </c>
      <c r="F26" s="31">
        <f t="shared" si="2"/>
        <v>58463086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626886</v>
      </c>
      <c r="N26" s="31">
        <f t="shared" si="2"/>
        <v>626886</v>
      </c>
      <c r="O26" s="31">
        <f t="shared" si="2"/>
        <v>270072</v>
      </c>
      <c r="P26" s="31">
        <f t="shared" si="2"/>
        <v>463979</v>
      </c>
      <c r="Q26" s="31">
        <f t="shared" si="2"/>
        <v>-67543</v>
      </c>
      <c r="R26" s="31">
        <f t="shared" si="2"/>
        <v>666508</v>
      </c>
      <c r="S26" s="31">
        <f t="shared" si="2"/>
        <v>4605846</v>
      </c>
      <c r="T26" s="31">
        <f t="shared" si="2"/>
        <v>0</v>
      </c>
      <c r="U26" s="31">
        <f t="shared" si="2"/>
        <v>0</v>
      </c>
      <c r="V26" s="31">
        <f t="shared" si="2"/>
        <v>4605846</v>
      </c>
      <c r="W26" s="31">
        <f t="shared" si="2"/>
        <v>5899240</v>
      </c>
      <c r="X26" s="31">
        <f t="shared" si="2"/>
        <v>58463086</v>
      </c>
      <c r="Y26" s="31">
        <f t="shared" si="2"/>
        <v>-52563846</v>
      </c>
      <c r="Z26" s="32">
        <f>+IF(X26&lt;&gt;0,+(Y26/X26)*100,0)</f>
        <v>-89.909461844008703</v>
      </c>
      <c r="AA26" s="33">
        <f>+AA13+AA25</f>
        <v>58463086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49274494</v>
      </c>
      <c r="F34" s="20">
        <v>49274494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49274494</v>
      </c>
      <c r="Y34" s="20">
        <v>-49274494</v>
      </c>
      <c r="Z34" s="21">
        <v>-100</v>
      </c>
      <c r="AA34" s="22">
        <v>49274494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49274494</v>
      </c>
      <c r="F37" s="31">
        <f t="shared" si="3"/>
        <v>49274494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49274494</v>
      </c>
      <c r="Y37" s="31">
        <f t="shared" si="3"/>
        <v>-49274494</v>
      </c>
      <c r="Z37" s="32">
        <f>+IF(X37&lt;&gt;0,+(Y37/X37)*100,0)</f>
        <v>-100</v>
      </c>
      <c r="AA37" s="33">
        <f>SUM(AA29:AA36)</f>
        <v>49274494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49274494</v>
      </c>
      <c r="F44" s="31">
        <f t="shared" si="5"/>
        <v>49274494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49274494</v>
      </c>
      <c r="Y44" s="31">
        <f t="shared" si="5"/>
        <v>-49274494</v>
      </c>
      <c r="Z44" s="32">
        <f>+IF(X44&lt;&gt;0,+(Y44/X44)*100,0)</f>
        <v>-100</v>
      </c>
      <c r="AA44" s="33">
        <f>+AA37+AA43</f>
        <v>49274494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9188592</v>
      </c>
      <c r="F45" s="44">
        <f t="shared" si="6"/>
        <v>9188592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626886</v>
      </c>
      <c r="N45" s="44">
        <f t="shared" si="6"/>
        <v>626886</v>
      </c>
      <c r="O45" s="44">
        <f t="shared" si="6"/>
        <v>270072</v>
      </c>
      <c r="P45" s="44">
        <f t="shared" si="6"/>
        <v>463979</v>
      </c>
      <c r="Q45" s="44">
        <f t="shared" si="6"/>
        <v>-67543</v>
      </c>
      <c r="R45" s="44">
        <f t="shared" si="6"/>
        <v>666508</v>
      </c>
      <c r="S45" s="44">
        <f t="shared" si="6"/>
        <v>4605846</v>
      </c>
      <c r="T45" s="44">
        <f t="shared" si="6"/>
        <v>0</v>
      </c>
      <c r="U45" s="44">
        <f t="shared" si="6"/>
        <v>0</v>
      </c>
      <c r="V45" s="44">
        <f t="shared" si="6"/>
        <v>4605846</v>
      </c>
      <c r="W45" s="44">
        <f t="shared" si="6"/>
        <v>5899240</v>
      </c>
      <c r="X45" s="44">
        <f t="shared" si="6"/>
        <v>9188592</v>
      </c>
      <c r="Y45" s="44">
        <f t="shared" si="6"/>
        <v>-3289352</v>
      </c>
      <c r="Z45" s="45">
        <f>+IF(X45&lt;&gt;0,+(Y45/X45)*100,0)</f>
        <v>-35.798215874641073</v>
      </c>
      <c r="AA45" s="46">
        <f>+AA26-AA44</f>
        <v>9188592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167692433</v>
      </c>
      <c r="D6" s="18"/>
      <c r="E6" s="19">
        <v>131412837</v>
      </c>
      <c r="F6" s="20">
        <v>143279005</v>
      </c>
      <c r="G6" s="20">
        <v>166811345</v>
      </c>
      <c r="H6" s="20">
        <v>15791482</v>
      </c>
      <c r="I6" s="20">
        <v>-9716</v>
      </c>
      <c r="J6" s="20">
        <v>182593111</v>
      </c>
      <c r="K6" s="20">
        <v>454548</v>
      </c>
      <c r="L6" s="20">
        <v>254041</v>
      </c>
      <c r="M6" s="20">
        <v>548823</v>
      </c>
      <c r="N6" s="20">
        <v>1257412</v>
      </c>
      <c r="O6" s="20">
        <v>13215873</v>
      </c>
      <c r="P6" s="20">
        <v>731332</v>
      </c>
      <c r="Q6" s="20">
        <v>10020631</v>
      </c>
      <c r="R6" s="20">
        <v>23967836</v>
      </c>
      <c r="S6" s="20">
        <v>-589690</v>
      </c>
      <c r="T6" s="20">
        <v>678779</v>
      </c>
      <c r="U6" s="20">
        <v>-414235</v>
      </c>
      <c r="V6" s="20">
        <v>-325146</v>
      </c>
      <c r="W6" s="20">
        <v>207493213</v>
      </c>
      <c r="X6" s="20">
        <v>143279005</v>
      </c>
      <c r="Y6" s="20">
        <v>64214208</v>
      </c>
      <c r="Z6" s="21">
        <v>44.817597665477926</v>
      </c>
      <c r="AA6" s="22">
        <v>143279005</v>
      </c>
    </row>
    <row r="7" spans="1:27" x14ac:dyDescent="0.25">
      <c r="A7" s="23" t="s">
        <v>35</v>
      </c>
      <c r="B7" s="17" t="s">
        <v>32</v>
      </c>
      <c r="C7" s="18">
        <v>97622443</v>
      </c>
      <c r="D7" s="18"/>
      <c r="E7" s="19">
        <v>81208556</v>
      </c>
      <c r="F7" s="20">
        <v>58912112</v>
      </c>
      <c r="G7" s="20">
        <v>102165085</v>
      </c>
      <c r="H7" s="20">
        <v>5278690</v>
      </c>
      <c r="I7" s="20">
        <v>1017629</v>
      </c>
      <c r="J7" s="20">
        <v>108461404</v>
      </c>
      <c r="K7" s="20">
        <v>5084881</v>
      </c>
      <c r="L7" s="20">
        <v>5105161</v>
      </c>
      <c r="M7" s="20">
        <v>1277687</v>
      </c>
      <c r="N7" s="20">
        <v>11467729</v>
      </c>
      <c r="O7" s="20">
        <v>4048468</v>
      </c>
      <c r="P7" s="20">
        <v>22976436</v>
      </c>
      <c r="Q7" s="20">
        <v>4375733</v>
      </c>
      <c r="R7" s="20">
        <v>31400637</v>
      </c>
      <c r="S7" s="20">
        <v>4703281</v>
      </c>
      <c r="T7" s="20">
        <v>4606007</v>
      </c>
      <c r="U7" s="20">
        <v>-38725818</v>
      </c>
      <c r="V7" s="20">
        <v>-29416530</v>
      </c>
      <c r="W7" s="20">
        <v>121913240</v>
      </c>
      <c r="X7" s="20">
        <v>58912112</v>
      </c>
      <c r="Y7" s="20">
        <v>63001128</v>
      </c>
      <c r="Z7" s="21">
        <v>106.94087490871146</v>
      </c>
      <c r="AA7" s="22">
        <v>58912112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-33691</v>
      </c>
      <c r="D10" s="18"/>
      <c r="E10" s="19">
        <v>-26604</v>
      </c>
      <c r="F10" s="20">
        <v>203408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203408</v>
      </c>
      <c r="Y10" s="20">
        <v>-237099</v>
      </c>
      <c r="Z10" s="21">
        <v>-116.56326201525997</v>
      </c>
      <c r="AA10" s="22">
        <v>203408</v>
      </c>
    </row>
    <row r="11" spans="1:27" x14ac:dyDescent="0.25">
      <c r="A11" s="23" t="s">
        <v>39</v>
      </c>
      <c r="B11" s="17" t="s">
        <v>32</v>
      </c>
      <c r="C11" s="18">
        <v>8776073</v>
      </c>
      <c r="D11" s="18"/>
      <c r="E11" s="19">
        <v>-391922</v>
      </c>
      <c r="F11" s="20">
        <v>-391922</v>
      </c>
      <c r="G11" s="24">
        <v>8004541</v>
      </c>
      <c r="H11" s="24">
        <v>960161</v>
      </c>
      <c r="I11" s="24">
        <v>61596</v>
      </c>
      <c r="J11" s="20">
        <v>9026298</v>
      </c>
      <c r="K11" s="24">
        <v>42408</v>
      </c>
      <c r="L11" s="24">
        <v>58705</v>
      </c>
      <c r="M11" s="20">
        <v>39982</v>
      </c>
      <c r="N11" s="24">
        <v>141095</v>
      </c>
      <c r="O11" s="24">
        <v>3268</v>
      </c>
      <c r="P11" s="24">
        <v>7877</v>
      </c>
      <c r="Q11" s="20">
        <v>15831</v>
      </c>
      <c r="R11" s="24">
        <v>26976</v>
      </c>
      <c r="S11" s="24">
        <v>116848</v>
      </c>
      <c r="T11" s="20">
        <v>31203</v>
      </c>
      <c r="U11" s="24">
        <v>138588</v>
      </c>
      <c r="V11" s="24">
        <v>286639</v>
      </c>
      <c r="W11" s="24">
        <v>9481008</v>
      </c>
      <c r="X11" s="20">
        <v>-391922</v>
      </c>
      <c r="Y11" s="24">
        <v>9872930</v>
      </c>
      <c r="Z11" s="25">
        <v>-2519.1058424890666</v>
      </c>
      <c r="AA11" s="26">
        <v>-391922</v>
      </c>
    </row>
    <row r="12" spans="1:27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274076702</v>
      </c>
      <c r="D13" s="29">
        <f>SUM(D6:D12)</f>
        <v>0</v>
      </c>
      <c r="E13" s="30">
        <f t="shared" si="0"/>
        <v>212228800</v>
      </c>
      <c r="F13" s="31">
        <f t="shared" si="0"/>
        <v>202028536</v>
      </c>
      <c r="G13" s="31">
        <f t="shared" si="0"/>
        <v>276966724</v>
      </c>
      <c r="H13" s="31">
        <f t="shared" si="0"/>
        <v>22030333</v>
      </c>
      <c r="I13" s="31">
        <f t="shared" si="0"/>
        <v>1069509</v>
      </c>
      <c r="J13" s="31">
        <f t="shared" si="0"/>
        <v>300066566</v>
      </c>
      <c r="K13" s="31">
        <f t="shared" si="0"/>
        <v>5581837</v>
      </c>
      <c r="L13" s="31">
        <f t="shared" si="0"/>
        <v>5417907</v>
      </c>
      <c r="M13" s="31">
        <f t="shared" si="0"/>
        <v>1866492</v>
      </c>
      <c r="N13" s="31">
        <f t="shared" si="0"/>
        <v>12866236</v>
      </c>
      <c r="O13" s="31">
        <f t="shared" si="0"/>
        <v>17267609</v>
      </c>
      <c r="P13" s="31">
        <f t="shared" si="0"/>
        <v>23715645</v>
      </c>
      <c r="Q13" s="31">
        <f t="shared" si="0"/>
        <v>14412195</v>
      </c>
      <c r="R13" s="31">
        <f t="shared" si="0"/>
        <v>55395449</v>
      </c>
      <c r="S13" s="31">
        <f t="shared" si="0"/>
        <v>4230439</v>
      </c>
      <c r="T13" s="31">
        <f t="shared" si="0"/>
        <v>5315989</v>
      </c>
      <c r="U13" s="31">
        <f t="shared" si="0"/>
        <v>-39001465</v>
      </c>
      <c r="V13" s="31">
        <f t="shared" si="0"/>
        <v>-29455037</v>
      </c>
      <c r="W13" s="31">
        <f t="shared" si="0"/>
        <v>338873214</v>
      </c>
      <c r="X13" s="31">
        <f t="shared" si="0"/>
        <v>202028536</v>
      </c>
      <c r="Y13" s="31">
        <f t="shared" si="0"/>
        <v>136844678</v>
      </c>
      <c r="Z13" s="32">
        <f>+IF(X13&lt;&gt;0,+(Y13/X13)*100,0)</f>
        <v>67.735321311242885</v>
      </c>
      <c r="AA13" s="33">
        <f>SUM(AA6:AA12)</f>
        <v>202028536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18793918</v>
      </c>
      <c r="D17" s="18"/>
      <c r="E17" s="19">
        <v>27614826</v>
      </c>
      <c r="F17" s="20">
        <v>25753474</v>
      </c>
      <c r="G17" s="24">
        <v>18621949</v>
      </c>
      <c r="H17" s="24">
        <v>-32316</v>
      </c>
      <c r="I17" s="24">
        <v>-130408</v>
      </c>
      <c r="J17" s="20">
        <v>18459225</v>
      </c>
      <c r="K17" s="24">
        <v>-77958</v>
      </c>
      <c r="L17" s="24">
        <v>-143411</v>
      </c>
      <c r="M17" s="20">
        <v>-240291</v>
      </c>
      <c r="N17" s="24">
        <v>-461660</v>
      </c>
      <c r="O17" s="24">
        <v>-148192</v>
      </c>
      <c r="P17" s="24">
        <v>-137756</v>
      </c>
      <c r="Q17" s="20">
        <v>-133523</v>
      </c>
      <c r="R17" s="24">
        <v>-419471</v>
      </c>
      <c r="S17" s="24">
        <v>-143411</v>
      </c>
      <c r="T17" s="20">
        <v>-148192</v>
      </c>
      <c r="U17" s="24">
        <v>-87511</v>
      </c>
      <c r="V17" s="24">
        <v>-379114</v>
      </c>
      <c r="W17" s="24">
        <v>17198980</v>
      </c>
      <c r="X17" s="20">
        <v>25753474</v>
      </c>
      <c r="Y17" s="24">
        <v>-8554494</v>
      </c>
      <c r="Z17" s="25">
        <v>-33.216854549409533</v>
      </c>
      <c r="AA17" s="26">
        <v>25753474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18793918</v>
      </c>
      <c r="D25" s="29">
        <f t="shared" ref="D25:Y25" si="1">SUM(D15:D24)</f>
        <v>0</v>
      </c>
      <c r="E25" s="35">
        <f t="shared" si="1"/>
        <v>27614826</v>
      </c>
      <c r="F25" s="36">
        <f t="shared" si="1"/>
        <v>25753474</v>
      </c>
      <c r="G25" s="36">
        <f t="shared" si="1"/>
        <v>18621949</v>
      </c>
      <c r="H25" s="36">
        <f t="shared" si="1"/>
        <v>-32316</v>
      </c>
      <c r="I25" s="36">
        <f t="shared" si="1"/>
        <v>-130408</v>
      </c>
      <c r="J25" s="36">
        <f t="shared" si="1"/>
        <v>18459225</v>
      </c>
      <c r="K25" s="36">
        <f t="shared" si="1"/>
        <v>-77958</v>
      </c>
      <c r="L25" s="36">
        <f t="shared" si="1"/>
        <v>-143411</v>
      </c>
      <c r="M25" s="36">
        <f t="shared" si="1"/>
        <v>-240291</v>
      </c>
      <c r="N25" s="36">
        <f t="shared" si="1"/>
        <v>-461660</v>
      </c>
      <c r="O25" s="36">
        <f t="shared" si="1"/>
        <v>-148192</v>
      </c>
      <c r="P25" s="36">
        <f t="shared" si="1"/>
        <v>-137756</v>
      </c>
      <c r="Q25" s="36">
        <f t="shared" si="1"/>
        <v>-133523</v>
      </c>
      <c r="R25" s="36">
        <f t="shared" si="1"/>
        <v>-419471</v>
      </c>
      <c r="S25" s="36">
        <f t="shared" si="1"/>
        <v>-143411</v>
      </c>
      <c r="T25" s="36">
        <f t="shared" si="1"/>
        <v>-148192</v>
      </c>
      <c r="U25" s="36">
        <f t="shared" si="1"/>
        <v>-87511</v>
      </c>
      <c r="V25" s="36">
        <f t="shared" si="1"/>
        <v>-379114</v>
      </c>
      <c r="W25" s="36">
        <f t="shared" si="1"/>
        <v>17198980</v>
      </c>
      <c r="X25" s="36">
        <f t="shared" si="1"/>
        <v>25753474</v>
      </c>
      <c r="Y25" s="36">
        <f t="shared" si="1"/>
        <v>-8554494</v>
      </c>
      <c r="Z25" s="37">
        <f>+IF(X25&lt;&gt;0,+(Y25/X25)*100,0)</f>
        <v>-33.216854549409533</v>
      </c>
      <c r="AA25" s="38">
        <f>SUM(AA15:AA24)</f>
        <v>25753474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292870620</v>
      </c>
      <c r="D26" s="29">
        <f>+D13+D25</f>
        <v>0</v>
      </c>
      <c r="E26" s="30">
        <f t="shared" si="2"/>
        <v>239843626</v>
      </c>
      <c r="F26" s="31">
        <f t="shared" si="2"/>
        <v>227782010</v>
      </c>
      <c r="G26" s="31">
        <f t="shared" si="2"/>
        <v>295588673</v>
      </c>
      <c r="H26" s="31">
        <f t="shared" si="2"/>
        <v>21998017</v>
      </c>
      <c r="I26" s="31">
        <f t="shared" si="2"/>
        <v>939101</v>
      </c>
      <c r="J26" s="31">
        <f t="shared" si="2"/>
        <v>318525791</v>
      </c>
      <c r="K26" s="31">
        <f t="shared" si="2"/>
        <v>5503879</v>
      </c>
      <c r="L26" s="31">
        <f t="shared" si="2"/>
        <v>5274496</v>
      </c>
      <c r="M26" s="31">
        <f t="shared" si="2"/>
        <v>1626201</v>
      </c>
      <c r="N26" s="31">
        <f t="shared" si="2"/>
        <v>12404576</v>
      </c>
      <c r="O26" s="31">
        <f t="shared" si="2"/>
        <v>17119417</v>
      </c>
      <c r="P26" s="31">
        <f t="shared" si="2"/>
        <v>23577889</v>
      </c>
      <c r="Q26" s="31">
        <f t="shared" si="2"/>
        <v>14278672</v>
      </c>
      <c r="R26" s="31">
        <f t="shared" si="2"/>
        <v>54975978</v>
      </c>
      <c r="S26" s="31">
        <f t="shared" si="2"/>
        <v>4087028</v>
      </c>
      <c r="T26" s="31">
        <f t="shared" si="2"/>
        <v>5167797</v>
      </c>
      <c r="U26" s="31">
        <f t="shared" si="2"/>
        <v>-39088976</v>
      </c>
      <c r="V26" s="31">
        <f t="shared" si="2"/>
        <v>-29834151</v>
      </c>
      <c r="W26" s="31">
        <f t="shared" si="2"/>
        <v>356072194</v>
      </c>
      <c r="X26" s="31">
        <f t="shared" si="2"/>
        <v>227782010</v>
      </c>
      <c r="Y26" s="31">
        <f t="shared" si="2"/>
        <v>128290184</v>
      </c>
      <c r="Z26" s="32">
        <f>+IF(X26&lt;&gt;0,+(Y26/X26)*100,0)</f>
        <v>56.321473324429796</v>
      </c>
      <c r="AA26" s="33">
        <f>+AA13+AA25</f>
        <v>227782010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1028472</v>
      </c>
      <c r="D30" s="18"/>
      <c r="E30" s="19"/>
      <c r="F30" s="20"/>
      <c r="G30" s="20"/>
      <c r="H30" s="20">
        <v>1028472</v>
      </c>
      <c r="I30" s="20"/>
      <c r="J30" s="20">
        <v>1028472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1028472</v>
      </c>
      <c r="X30" s="20"/>
      <c r="Y30" s="20">
        <v>1028472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-133412</v>
      </c>
      <c r="D31" s="18"/>
      <c r="E31" s="19">
        <v>-100980</v>
      </c>
      <c r="F31" s="20">
        <v>-100980</v>
      </c>
      <c r="G31" s="20">
        <v>-134648</v>
      </c>
      <c r="H31" s="20">
        <v>-719</v>
      </c>
      <c r="I31" s="20">
        <v>-1677</v>
      </c>
      <c r="J31" s="20">
        <v>-137044</v>
      </c>
      <c r="K31" s="20"/>
      <c r="L31" s="20">
        <v>-1067</v>
      </c>
      <c r="M31" s="20"/>
      <c r="N31" s="20">
        <v>-1067</v>
      </c>
      <c r="O31" s="20">
        <v>-942</v>
      </c>
      <c r="P31" s="20">
        <v>-1458</v>
      </c>
      <c r="Q31" s="20">
        <v>-1648</v>
      </c>
      <c r="R31" s="20">
        <v>-4048</v>
      </c>
      <c r="S31" s="20">
        <v>-336</v>
      </c>
      <c r="T31" s="20">
        <v>-406</v>
      </c>
      <c r="U31" s="20">
        <v>-208</v>
      </c>
      <c r="V31" s="20">
        <v>-950</v>
      </c>
      <c r="W31" s="20">
        <v>-143109</v>
      </c>
      <c r="X31" s="20">
        <v>-100980</v>
      </c>
      <c r="Y31" s="20">
        <v>-42129</v>
      </c>
      <c r="Z31" s="21">
        <v>41.720142602495542</v>
      </c>
      <c r="AA31" s="22">
        <v>-100980</v>
      </c>
    </row>
    <row r="32" spans="1:27" x14ac:dyDescent="0.25">
      <c r="A32" s="23" t="s">
        <v>59</v>
      </c>
      <c r="B32" s="17" t="s">
        <v>32</v>
      </c>
      <c r="C32" s="18">
        <v>-8969071</v>
      </c>
      <c r="D32" s="18"/>
      <c r="E32" s="19">
        <v>-9768172</v>
      </c>
      <c r="F32" s="20">
        <v>-9768172</v>
      </c>
      <c r="G32" s="20">
        <v>-10245011</v>
      </c>
      <c r="H32" s="20">
        <v>428988</v>
      </c>
      <c r="I32" s="20">
        <v>-57218</v>
      </c>
      <c r="J32" s="20">
        <v>-9873241</v>
      </c>
      <c r="K32" s="20">
        <v>-311439</v>
      </c>
      <c r="L32" s="20">
        <v>-139929</v>
      </c>
      <c r="M32" s="20">
        <v>112526</v>
      </c>
      <c r="N32" s="20">
        <v>-338842</v>
      </c>
      <c r="O32" s="20">
        <v>-103499</v>
      </c>
      <c r="P32" s="20">
        <v>-2880</v>
      </c>
      <c r="Q32" s="20">
        <v>315859</v>
      </c>
      <c r="R32" s="20">
        <v>209480</v>
      </c>
      <c r="S32" s="20">
        <v>-370835</v>
      </c>
      <c r="T32" s="20">
        <v>244524</v>
      </c>
      <c r="U32" s="20">
        <v>-12957</v>
      </c>
      <c r="V32" s="20">
        <v>-139268</v>
      </c>
      <c r="W32" s="20">
        <v>-10141871</v>
      </c>
      <c r="X32" s="20">
        <v>-9768172</v>
      </c>
      <c r="Y32" s="20">
        <v>-373699</v>
      </c>
      <c r="Z32" s="21">
        <v>3.8256799736941574</v>
      </c>
      <c r="AA32" s="22">
        <v>-9768172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30840372</v>
      </c>
      <c r="D35" s="18"/>
      <c r="E35" s="19">
        <v>21365846</v>
      </c>
      <c r="F35" s="20">
        <v>21365846</v>
      </c>
      <c r="G35" s="20">
        <v>31299440</v>
      </c>
      <c r="H35" s="20">
        <v>471456</v>
      </c>
      <c r="I35" s="20">
        <v>485342</v>
      </c>
      <c r="J35" s="20">
        <v>32256238</v>
      </c>
      <c r="K35" s="20">
        <v>523607</v>
      </c>
      <c r="L35" s="20">
        <v>486601</v>
      </c>
      <c r="M35" s="20">
        <v>537114</v>
      </c>
      <c r="N35" s="20">
        <v>1547322</v>
      </c>
      <c r="O35" s="20">
        <v>516819</v>
      </c>
      <c r="P35" s="20">
        <v>474271</v>
      </c>
      <c r="Q35" s="20">
        <v>351002</v>
      </c>
      <c r="R35" s="20">
        <v>1342092</v>
      </c>
      <c r="S35" s="20">
        <v>377875</v>
      </c>
      <c r="T35" s="20">
        <v>397012</v>
      </c>
      <c r="U35" s="20">
        <v>466055</v>
      </c>
      <c r="V35" s="20">
        <v>1240942</v>
      </c>
      <c r="W35" s="20">
        <v>36386594</v>
      </c>
      <c r="X35" s="20">
        <v>21365846</v>
      </c>
      <c r="Y35" s="20">
        <v>15020748</v>
      </c>
      <c r="Z35" s="21">
        <v>70.302612871027904</v>
      </c>
      <c r="AA35" s="22">
        <v>21365846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22766361</v>
      </c>
      <c r="D37" s="29">
        <f t="shared" ref="D37:Y37" si="3">SUM(D29:D36)</f>
        <v>0</v>
      </c>
      <c r="E37" s="30">
        <f t="shared" si="3"/>
        <v>11496694</v>
      </c>
      <c r="F37" s="31">
        <f t="shared" si="3"/>
        <v>11496694</v>
      </c>
      <c r="G37" s="31">
        <f t="shared" si="3"/>
        <v>20919781</v>
      </c>
      <c r="H37" s="31">
        <f t="shared" si="3"/>
        <v>1928197</v>
      </c>
      <c r="I37" s="31">
        <f t="shared" si="3"/>
        <v>426447</v>
      </c>
      <c r="J37" s="31">
        <f t="shared" si="3"/>
        <v>23274425</v>
      </c>
      <c r="K37" s="31">
        <f t="shared" si="3"/>
        <v>212168</v>
      </c>
      <c r="L37" s="31">
        <f t="shared" si="3"/>
        <v>345605</v>
      </c>
      <c r="M37" s="31">
        <f t="shared" si="3"/>
        <v>649640</v>
      </c>
      <c r="N37" s="31">
        <f t="shared" si="3"/>
        <v>1207413</v>
      </c>
      <c r="O37" s="31">
        <f t="shared" si="3"/>
        <v>412378</v>
      </c>
      <c r="P37" s="31">
        <f t="shared" si="3"/>
        <v>469933</v>
      </c>
      <c r="Q37" s="31">
        <f t="shared" si="3"/>
        <v>665213</v>
      </c>
      <c r="R37" s="31">
        <f t="shared" si="3"/>
        <v>1547524</v>
      </c>
      <c r="S37" s="31">
        <f t="shared" si="3"/>
        <v>6704</v>
      </c>
      <c r="T37" s="31">
        <f t="shared" si="3"/>
        <v>641130</v>
      </c>
      <c r="U37" s="31">
        <f t="shared" si="3"/>
        <v>452890</v>
      </c>
      <c r="V37" s="31">
        <f t="shared" si="3"/>
        <v>1100724</v>
      </c>
      <c r="W37" s="31">
        <f t="shared" si="3"/>
        <v>27130086</v>
      </c>
      <c r="X37" s="31">
        <f t="shared" si="3"/>
        <v>11496694</v>
      </c>
      <c r="Y37" s="31">
        <f t="shared" si="3"/>
        <v>15633392</v>
      </c>
      <c r="Z37" s="32">
        <f>+IF(X37&lt;&gt;0,+(Y37/X37)*100,0)</f>
        <v>135.98163089319416</v>
      </c>
      <c r="AA37" s="33">
        <f>SUM(AA29:AA36)</f>
        <v>11496694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5545521</v>
      </c>
      <c r="D39" s="18"/>
      <c r="E39" s="19"/>
      <c r="F39" s="20"/>
      <c r="G39" s="20">
        <v>5709585</v>
      </c>
      <c r="H39" s="20">
        <v>-164062</v>
      </c>
      <c r="I39" s="20"/>
      <c r="J39" s="20">
        <v>5545523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5545523</v>
      </c>
      <c r="X39" s="20"/>
      <c r="Y39" s="20">
        <v>5545523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34733877</v>
      </c>
      <c r="D40" s="18"/>
      <c r="E40" s="19">
        <v>32529536</v>
      </c>
      <c r="F40" s="20">
        <v>32529536</v>
      </c>
      <c r="G40" s="20">
        <v>34733877</v>
      </c>
      <c r="H40" s="20"/>
      <c r="I40" s="20"/>
      <c r="J40" s="20">
        <v>34733877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34733877</v>
      </c>
      <c r="X40" s="20">
        <v>32529536</v>
      </c>
      <c r="Y40" s="20">
        <v>2204341</v>
      </c>
      <c r="Z40" s="21">
        <v>6.776429273384041</v>
      </c>
      <c r="AA40" s="22">
        <v>32529536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40279398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40443462</v>
      </c>
      <c r="H43" s="36">
        <f t="shared" si="4"/>
        <v>-164062</v>
      </c>
      <c r="I43" s="36">
        <f t="shared" si="4"/>
        <v>0</v>
      </c>
      <c r="J43" s="36">
        <f t="shared" si="4"/>
        <v>40279400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40279400</v>
      </c>
      <c r="X43" s="36">
        <f t="shared" si="4"/>
        <v>32529536</v>
      </c>
      <c r="Y43" s="36">
        <f t="shared" si="4"/>
        <v>7749864</v>
      </c>
      <c r="Z43" s="37">
        <f>+IF(X43&lt;&gt;0,+(Y43/X43)*100,0)</f>
        <v>23.824084057024361</v>
      </c>
      <c r="AA43" s="38">
        <f>SUM(AA39:AA42)</f>
        <v>32529536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63045759</v>
      </c>
      <c r="D44" s="29">
        <f>+D37+D43</f>
        <v>0</v>
      </c>
      <c r="E44" s="30">
        <f t="shared" si="5"/>
        <v>44026230</v>
      </c>
      <c r="F44" s="31">
        <f t="shared" si="5"/>
        <v>44026230</v>
      </c>
      <c r="G44" s="31">
        <f t="shared" si="5"/>
        <v>61363243</v>
      </c>
      <c r="H44" s="31">
        <f t="shared" si="5"/>
        <v>1764135</v>
      </c>
      <c r="I44" s="31">
        <f t="shared" si="5"/>
        <v>426447</v>
      </c>
      <c r="J44" s="31">
        <f t="shared" si="5"/>
        <v>63553825</v>
      </c>
      <c r="K44" s="31">
        <f t="shared" si="5"/>
        <v>212168</v>
      </c>
      <c r="L44" s="31">
        <f t="shared" si="5"/>
        <v>345605</v>
      </c>
      <c r="M44" s="31">
        <f t="shared" si="5"/>
        <v>649640</v>
      </c>
      <c r="N44" s="31">
        <f t="shared" si="5"/>
        <v>1207413</v>
      </c>
      <c r="O44" s="31">
        <f t="shared" si="5"/>
        <v>412378</v>
      </c>
      <c r="P44" s="31">
        <f t="shared" si="5"/>
        <v>469933</v>
      </c>
      <c r="Q44" s="31">
        <f t="shared" si="5"/>
        <v>665213</v>
      </c>
      <c r="R44" s="31">
        <f t="shared" si="5"/>
        <v>1547524</v>
      </c>
      <c r="S44" s="31">
        <f t="shared" si="5"/>
        <v>6704</v>
      </c>
      <c r="T44" s="31">
        <f t="shared" si="5"/>
        <v>641130</v>
      </c>
      <c r="U44" s="31">
        <f t="shared" si="5"/>
        <v>452890</v>
      </c>
      <c r="V44" s="31">
        <f t="shared" si="5"/>
        <v>1100724</v>
      </c>
      <c r="W44" s="31">
        <f t="shared" si="5"/>
        <v>67409486</v>
      </c>
      <c r="X44" s="31">
        <f t="shared" si="5"/>
        <v>44026230</v>
      </c>
      <c r="Y44" s="31">
        <f t="shared" si="5"/>
        <v>23383256</v>
      </c>
      <c r="Z44" s="32">
        <f>+IF(X44&lt;&gt;0,+(Y44/X44)*100,0)</f>
        <v>53.112101581261896</v>
      </c>
      <c r="AA44" s="33">
        <f>+AA37+AA43</f>
        <v>44026230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229824861</v>
      </c>
      <c r="D45" s="42">
        <f t="shared" si="6"/>
        <v>0</v>
      </c>
      <c r="E45" s="43">
        <f t="shared" si="6"/>
        <v>195817396</v>
      </c>
      <c r="F45" s="44">
        <f t="shared" si="6"/>
        <v>183755780</v>
      </c>
      <c r="G45" s="44">
        <f t="shared" si="6"/>
        <v>234225430</v>
      </c>
      <c r="H45" s="44">
        <f t="shared" si="6"/>
        <v>20233882</v>
      </c>
      <c r="I45" s="44">
        <f t="shared" si="6"/>
        <v>512654</v>
      </c>
      <c r="J45" s="44">
        <f t="shared" si="6"/>
        <v>254971966</v>
      </c>
      <c r="K45" s="44">
        <f t="shared" si="6"/>
        <v>5291711</v>
      </c>
      <c r="L45" s="44">
        <f t="shared" si="6"/>
        <v>4928891</v>
      </c>
      <c r="M45" s="44">
        <f t="shared" si="6"/>
        <v>976561</v>
      </c>
      <c r="N45" s="44">
        <f t="shared" si="6"/>
        <v>11197163</v>
      </c>
      <c r="O45" s="44">
        <f t="shared" si="6"/>
        <v>16707039</v>
      </c>
      <c r="P45" s="44">
        <f t="shared" si="6"/>
        <v>23107956</v>
      </c>
      <c r="Q45" s="44">
        <f t="shared" si="6"/>
        <v>13613459</v>
      </c>
      <c r="R45" s="44">
        <f t="shared" si="6"/>
        <v>53428454</v>
      </c>
      <c r="S45" s="44">
        <f t="shared" si="6"/>
        <v>4080324</v>
      </c>
      <c r="T45" s="44">
        <f t="shared" si="6"/>
        <v>4526667</v>
      </c>
      <c r="U45" s="44">
        <f t="shared" si="6"/>
        <v>-39541866</v>
      </c>
      <c r="V45" s="44">
        <f t="shared" si="6"/>
        <v>-30934875</v>
      </c>
      <c r="W45" s="44">
        <f t="shared" si="6"/>
        <v>288662708</v>
      </c>
      <c r="X45" s="44">
        <f t="shared" si="6"/>
        <v>183755780</v>
      </c>
      <c r="Y45" s="44">
        <f t="shared" si="6"/>
        <v>104906928</v>
      </c>
      <c r="Z45" s="45">
        <f>+IF(X45&lt;&gt;0,+(Y45/X45)*100,0)</f>
        <v>57.090409890780037</v>
      </c>
      <c r="AA45" s="46">
        <f>+AA26-AA44</f>
        <v>183755780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68888614</v>
      </c>
      <c r="D47" s="18"/>
      <c r="E47" s="19">
        <v>28322652</v>
      </c>
      <c r="F47" s="20">
        <v>16261036</v>
      </c>
      <c r="G47" s="20">
        <v>82175070</v>
      </c>
      <c r="H47" s="20">
        <v>18068098</v>
      </c>
      <c r="I47" s="20">
        <v>-14598785</v>
      </c>
      <c r="J47" s="20">
        <v>85644383</v>
      </c>
      <c r="K47" s="20">
        <v>5342608</v>
      </c>
      <c r="L47" s="20">
        <v>2824696</v>
      </c>
      <c r="M47" s="20">
        <v>-1357324</v>
      </c>
      <c r="N47" s="20">
        <v>6809980</v>
      </c>
      <c r="O47" s="20">
        <v>14192543</v>
      </c>
      <c r="P47" s="20">
        <v>8223417</v>
      </c>
      <c r="Q47" s="20">
        <v>11355597</v>
      </c>
      <c r="R47" s="20">
        <v>33771557</v>
      </c>
      <c r="S47" s="20">
        <v>1738248</v>
      </c>
      <c r="T47" s="20">
        <v>2166059</v>
      </c>
      <c r="U47" s="20">
        <v>-32370558</v>
      </c>
      <c r="V47" s="20">
        <v>-28466251</v>
      </c>
      <c r="W47" s="20">
        <v>97759669</v>
      </c>
      <c r="X47" s="20">
        <v>16261036</v>
      </c>
      <c r="Y47" s="20">
        <v>81498633</v>
      </c>
      <c r="Z47" s="47">
        <v>501.18967204795564</v>
      </c>
      <c r="AA47" s="22">
        <v>16261036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68888614</v>
      </c>
      <c r="D50" s="50">
        <f t="shared" ref="D50:Y50" si="7">SUM(D47:D49)</f>
        <v>0</v>
      </c>
      <c r="E50" s="51">
        <f t="shared" si="7"/>
        <v>28322652</v>
      </c>
      <c r="F50" s="52">
        <f t="shared" si="7"/>
        <v>16261036</v>
      </c>
      <c r="G50" s="52">
        <f t="shared" si="7"/>
        <v>82175070</v>
      </c>
      <c r="H50" s="52">
        <f t="shared" si="7"/>
        <v>18068098</v>
      </c>
      <c r="I50" s="52">
        <f t="shared" si="7"/>
        <v>-14598785</v>
      </c>
      <c r="J50" s="52">
        <f t="shared" si="7"/>
        <v>85644383</v>
      </c>
      <c r="K50" s="52">
        <f t="shared" si="7"/>
        <v>5342608</v>
      </c>
      <c r="L50" s="52">
        <f t="shared" si="7"/>
        <v>2824696</v>
      </c>
      <c r="M50" s="52">
        <f t="shared" si="7"/>
        <v>-1357324</v>
      </c>
      <c r="N50" s="52">
        <f t="shared" si="7"/>
        <v>6809980</v>
      </c>
      <c r="O50" s="52">
        <f t="shared" si="7"/>
        <v>14192543</v>
      </c>
      <c r="P50" s="52">
        <f t="shared" si="7"/>
        <v>8223417</v>
      </c>
      <c r="Q50" s="52">
        <f t="shared" si="7"/>
        <v>11355597</v>
      </c>
      <c r="R50" s="52">
        <f t="shared" si="7"/>
        <v>33771557</v>
      </c>
      <c r="S50" s="52">
        <f t="shared" si="7"/>
        <v>1738248</v>
      </c>
      <c r="T50" s="52">
        <f t="shared" si="7"/>
        <v>2166059</v>
      </c>
      <c r="U50" s="52">
        <f t="shared" si="7"/>
        <v>-32370558</v>
      </c>
      <c r="V50" s="52">
        <f t="shared" si="7"/>
        <v>-28466251</v>
      </c>
      <c r="W50" s="52">
        <f t="shared" si="7"/>
        <v>97759669</v>
      </c>
      <c r="X50" s="52">
        <f t="shared" si="7"/>
        <v>16261036</v>
      </c>
      <c r="Y50" s="52">
        <f t="shared" si="7"/>
        <v>81498633</v>
      </c>
      <c r="Z50" s="53">
        <f>+IF(X50&lt;&gt;0,+(Y50/X50)*100,0)</f>
        <v>501.18967204795564</v>
      </c>
      <c r="AA50" s="54">
        <f>SUM(AA47:AA49)</f>
        <v>16261036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22877706</v>
      </c>
      <c r="D7" s="18"/>
      <c r="E7" s="19">
        <v>43651212</v>
      </c>
      <c r="F7" s="20">
        <v>43651212</v>
      </c>
      <c r="G7" s="20">
        <v>121588778</v>
      </c>
      <c r="H7" s="20">
        <v>-84463173</v>
      </c>
      <c r="I7" s="20">
        <v>-47718921</v>
      </c>
      <c r="J7" s="20">
        <v>-10593316</v>
      </c>
      <c r="K7" s="20">
        <v>35130696</v>
      </c>
      <c r="L7" s="20">
        <v>5317001</v>
      </c>
      <c r="M7" s="20"/>
      <c r="N7" s="20">
        <v>40447697</v>
      </c>
      <c r="O7" s="20"/>
      <c r="P7" s="20"/>
      <c r="Q7" s="20">
        <v>46094650</v>
      </c>
      <c r="R7" s="20">
        <v>46094650</v>
      </c>
      <c r="S7" s="20">
        <v>5688178</v>
      </c>
      <c r="T7" s="20">
        <v>-5081875</v>
      </c>
      <c r="U7" s="20">
        <v>478824</v>
      </c>
      <c r="V7" s="20">
        <v>1085127</v>
      </c>
      <c r="W7" s="20">
        <v>77034158</v>
      </c>
      <c r="X7" s="20">
        <v>43651212</v>
      </c>
      <c r="Y7" s="20">
        <v>33382946</v>
      </c>
      <c r="Z7" s="21">
        <v>76.476561521361646</v>
      </c>
      <c r="AA7" s="22">
        <v>43651212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22877706</v>
      </c>
      <c r="D13" s="29">
        <f>SUM(D6:D12)</f>
        <v>0</v>
      </c>
      <c r="E13" s="30">
        <f t="shared" si="0"/>
        <v>43651212</v>
      </c>
      <c r="F13" s="31">
        <f t="shared" si="0"/>
        <v>43651212</v>
      </c>
      <c r="G13" s="31">
        <f t="shared" si="0"/>
        <v>121588778</v>
      </c>
      <c r="H13" s="31">
        <f t="shared" si="0"/>
        <v>-84463173</v>
      </c>
      <c r="I13" s="31">
        <f t="shared" si="0"/>
        <v>-47718921</v>
      </c>
      <c r="J13" s="31">
        <f t="shared" si="0"/>
        <v>-10593316</v>
      </c>
      <c r="K13" s="31">
        <f t="shared" si="0"/>
        <v>35130696</v>
      </c>
      <c r="L13" s="31">
        <f t="shared" si="0"/>
        <v>5317001</v>
      </c>
      <c r="M13" s="31">
        <f t="shared" si="0"/>
        <v>0</v>
      </c>
      <c r="N13" s="31">
        <f t="shared" si="0"/>
        <v>40447697</v>
      </c>
      <c r="O13" s="31">
        <f t="shared" si="0"/>
        <v>0</v>
      </c>
      <c r="P13" s="31">
        <f t="shared" si="0"/>
        <v>0</v>
      </c>
      <c r="Q13" s="31">
        <f t="shared" si="0"/>
        <v>46094650</v>
      </c>
      <c r="R13" s="31">
        <f t="shared" si="0"/>
        <v>46094650</v>
      </c>
      <c r="S13" s="31">
        <f t="shared" si="0"/>
        <v>5688178</v>
      </c>
      <c r="T13" s="31">
        <f t="shared" si="0"/>
        <v>-5081875</v>
      </c>
      <c r="U13" s="31">
        <f t="shared" si="0"/>
        <v>478824</v>
      </c>
      <c r="V13" s="31">
        <f t="shared" si="0"/>
        <v>1085127</v>
      </c>
      <c r="W13" s="31">
        <f t="shared" si="0"/>
        <v>77034158</v>
      </c>
      <c r="X13" s="31">
        <f t="shared" si="0"/>
        <v>43651212</v>
      </c>
      <c r="Y13" s="31">
        <f t="shared" si="0"/>
        <v>33382946</v>
      </c>
      <c r="Z13" s="32">
        <f>+IF(X13&lt;&gt;0,+(Y13/X13)*100,0)</f>
        <v>76.476561521361646</v>
      </c>
      <c r="AA13" s="33">
        <f>SUM(AA6:AA12)</f>
        <v>43651212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8402757</v>
      </c>
      <c r="D17" s="18"/>
      <c r="E17" s="19">
        <v>-33780308</v>
      </c>
      <c r="F17" s="20">
        <v>-33780308</v>
      </c>
      <c r="G17" s="24">
        <v>8998181</v>
      </c>
      <c r="H17" s="24">
        <v>-595426</v>
      </c>
      <c r="I17" s="24"/>
      <c r="J17" s="20">
        <v>8402755</v>
      </c>
      <c r="K17" s="24"/>
      <c r="L17" s="24">
        <v>2496558</v>
      </c>
      <c r="M17" s="20"/>
      <c r="N17" s="24">
        <v>2496558</v>
      </c>
      <c r="O17" s="24"/>
      <c r="P17" s="24"/>
      <c r="Q17" s="20">
        <v>21399512</v>
      </c>
      <c r="R17" s="24">
        <v>21399512</v>
      </c>
      <c r="S17" s="24"/>
      <c r="T17" s="20">
        <v>-936854</v>
      </c>
      <c r="U17" s="24"/>
      <c r="V17" s="24">
        <v>-936854</v>
      </c>
      <c r="W17" s="24">
        <v>31361971</v>
      </c>
      <c r="X17" s="20">
        <v>-33780308</v>
      </c>
      <c r="Y17" s="24">
        <v>65142279</v>
      </c>
      <c r="Z17" s="25">
        <v>-192.84098593772444</v>
      </c>
      <c r="AA17" s="26">
        <v>-33780308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8402757</v>
      </c>
      <c r="D25" s="29">
        <f t="shared" ref="D25:Y25" si="1">SUM(D15:D24)</f>
        <v>0</v>
      </c>
      <c r="E25" s="35">
        <f t="shared" si="1"/>
        <v>-33780308</v>
      </c>
      <c r="F25" s="36">
        <f t="shared" si="1"/>
        <v>-33780308</v>
      </c>
      <c r="G25" s="36">
        <f t="shared" si="1"/>
        <v>8998181</v>
      </c>
      <c r="H25" s="36">
        <f t="shared" si="1"/>
        <v>-595426</v>
      </c>
      <c r="I25" s="36">
        <f t="shared" si="1"/>
        <v>0</v>
      </c>
      <c r="J25" s="36">
        <f t="shared" si="1"/>
        <v>8402755</v>
      </c>
      <c r="K25" s="36">
        <f t="shared" si="1"/>
        <v>0</v>
      </c>
      <c r="L25" s="36">
        <f t="shared" si="1"/>
        <v>2496558</v>
      </c>
      <c r="M25" s="36">
        <f t="shared" si="1"/>
        <v>0</v>
      </c>
      <c r="N25" s="36">
        <f t="shared" si="1"/>
        <v>2496558</v>
      </c>
      <c r="O25" s="36">
        <f t="shared" si="1"/>
        <v>0</v>
      </c>
      <c r="P25" s="36">
        <f t="shared" si="1"/>
        <v>0</v>
      </c>
      <c r="Q25" s="36">
        <f t="shared" si="1"/>
        <v>21399512</v>
      </c>
      <c r="R25" s="36">
        <f t="shared" si="1"/>
        <v>21399512</v>
      </c>
      <c r="S25" s="36">
        <f t="shared" si="1"/>
        <v>0</v>
      </c>
      <c r="T25" s="36">
        <f t="shared" si="1"/>
        <v>-936854</v>
      </c>
      <c r="U25" s="36">
        <f t="shared" si="1"/>
        <v>0</v>
      </c>
      <c r="V25" s="36">
        <f t="shared" si="1"/>
        <v>-936854</v>
      </c>
      <c r="W25" s="36">
        <f t="shared" si="1"/>
        <v>31361971</v>
      </c>
      <c r="X25" s="36">
        <f t="shared" si="1"/>
        <v>-33780308</v>
      </c>
      <c r="Y25" s="36">
        <f t="shared" si="1"/>
        <v>65142279</v>
      </c>
      <c r="Z25" s="37">
        <f>+IF(X25&lt;&gt;0,+(Y25/X25)*100,0)</f>
        <v>-192.84098593772444</v>
      </c>
      <c r="AA25" s="38">
        <f>SUM(AA15:AA24)</f>
        <v>-33780308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31280463</v>
      </c>
      <c r="D26" s="29">
        <f>+D13+D25</f>
        <v>0</v>
      </c>
      <c r="E26" s="30">
        <f t="shared" si="2"/>
        <v>9870904</v>
      </c>
      <c r="F26" s="31">
        <f t="shared" si="2"/>
        <v>9870904</v>
      </c>
      <c r="G26" s="31">
        <f t="shared" si="2"/>
        <v>130586959</v>
      </c>
      <c r="H26" s="31">
        <f t="shared" si="2"/>
        <v>-85058599</v>
      </c>
      <c r="I26" s="31">
        <f t="shared" si="2"/>
        <v>-47718921</v>
      </c>
      <c r="J26" s="31">
        <f t="shared" si="2"/>
        <v>-2190561</v>
      </c>
      <c r="K26" s="31">
        <f t="shared" si="2"/>
        <v>35130696</v>
      </c>
      <c r="L26" s="31">
        <f t="shared" si="2"/>
        <v>7813559</v>
      </c>
      <c r="M26" s="31">
        <f t="shared" si="2"/>
        <v>0</v>
      </c>
      <c r="N26" s="31">
        <f t="shared" si="2"/>
        <v>42944255</v>
      </c>
      <c r="O26" s="31">
        <f t="shared" si="2"/>
        <v>0</v>
      </c>
      <c r="P26" s="31">
        <f t="shared" si="2"/>
        <v>0</v>
      </c>
      <c r="Q26" s="31">
        <f t="shared" si="2"/>
        <v>67494162</v>
      </c>
      <c r="R26" s="31">
        <f t="shared" si="2"/>
        <v>67494162</v>
      </c>
      <c r="S26" s="31">
        <f t="shared" si="2"/>
        <v>5688178</v>
      </c>
      <c r="T26" s="31">
        <f t="shared" si="2"/>
        <v>-6018729</v>
      </c>
      <c r="U26" s="31">
        <f t="shared" si="2"/>
        <v>478824</v>
      </c>
      <c r="V26" s="31">
        <f t="shared" si="2"/>
        <v>148273</v>
      </c>
      <c r="W26" s="31">
        <f t="shared" si="2"/>
        <v>108396129</v>
      </c>
      <c r="X26" s="31">
        <f t="shared" si="2"/>
        <v>9870904</v>
      </c>
      <c r="Y26" s="31">
        <f t="shared" si="2"/>
        <v>98525225</v>
      </c>
      <c r="Z26" s="32">
        <f>+IF(X26&lt;&gt;0,+(Y26/X26)*100,0)</f>
        <v>998.13780987030168</v>
      </c>
      <c r="AA26" s="33">
        <f>+AA13+AA25</f>
        <v>9870904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31332476</v>
      </c>
      <c r="D35" s="18"/>
      <c r="E35" s="19">
        <v>15202867</v>
      </c>
      <c r="F35" s="20">
        <v>15202867</v>
      </c>
      <c r="G35" s="20">
        <v>31928458</v>
      </c>
      <c r="H35" s="20">
        <v>542423</v>
      </c>
      <c r="I35" s="20">
        <v>-2976107</v>
      </c>
      <c r="J35" s="20">
        <v>29494774</v>
      </c>
      <c r="K35" s="20">
        <v>480849</v>
      </c>
      <c r="L35" s="20">
        <v>553605</v>
      </c>
      <c r="M35" s="20"/>
      <c r="N35" s="20">
        <v>1034454</v>
      </c>
      <c r="O35" s="20"/>
      <c r="P35" s="20"/>
      <c r="Q35" s="20">
        <v>64924344</v>
      </c>
      <c r="R35" s="20">
        <v>64924344</v>
      </c>
      <c r="S35" s="20">
        <v>398529</v>
      </c>
      <c r="T35" s="20">
        <v>419636</v>
      </c>
      <c r="U35" s="20">
        <v>429137</v>
      </c>
      <c r="V35" s="20">
        <v>1247302</v>
      </c>
      <c r="W35" s="20">
        <v>96700874</v>
      </c>
      <c r="X35" s="20">
        <v>15202867</v>
      </c>
      <c r="Y35" s="20">
        <v>81498007</v>
      </c>
      <c r="Z35" s="21">
        <v>536.06998600987561</v>
      </c>
      <c r="AA35" s="22">
        <v>15202867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31332476</v>
      </c>
      <c r="D37" s="29">
        <f t="shared" ref="D37:Y37" si="3">SUM(D29:D36)</f>
        <v>0</v>
      </c>
      <c r="E37" s="30">
        <f t="shared" si="3"/>
        <v>15202867</v>
      </c>
      <c r="F37" s="31">
        <f t="shared" si="3"/>
        <v>15202867</v>
      </c>
      <c r="G37" s="31">
        <f t="shared" si="3"/>
        <v>31928458</v>
      </c>
      <c r="H37" s="31">
        <f t="shared" si="3"/>
        <v>542423</v>
      </c>
      <c r="I37" s="31">
        <f t="shared" si="3"/>
        <v>-2976107</v>
      </c>
      <c r="J37" s="31">
        <f t="shared" si="3"/>
        <v>29494774</v>
      </c>
      <c r="K37" s="31">
        <f t="shared" si="3"/>
        <v>480849</v>
      </c>
      <c r="L37" s="31">
        <f t="shared" si="3"/>
        <v>553605</v>
      </c>
      <c r="M37" s="31">
        <f t="shared" si="3"/>
        <v>0</v>
      </c>
      <c r="N37" s="31">
        <f t="shared" si="3"/>
        <v>1034454</v>
      </c>
      <c r="O37" s="31">
        <f t="shared" si="3"/>
        <v>0</v>
      </c>
      <c r="P37" s="31">
        <f t="shared" si="3"/>
        <v>0</v>
      </c>
      <c r="Q37" s="31">
        <f t="shared" si="3"/>
        <v>64924344</v>
      </c>
      <c r="R37" s="31">
        <f t="shared" si="3"/>
        <v>64924344</v>
      </c>
      <c r="S37" s="31">
        <f t="shared" si="3"/>
        <v>398529</v>
      </c>
      <c r="T37" s="31">
        <f t="shared" si="3"/>
        <v>419636</v>
      </c>
      <c r="U37" s="31">
        <f t="shared" si="3"/>
        <v>429137</v>
      </c>
      <c r="V37" s="31">
        <f t="shared" si="3"/>
        <v>1247302</v>
      </c>
      <c r="W37" s="31">
        <f t="shared" si="3"/>
        <v>96700874</v>
      </c>
      <c r="X37" s="31">
        <f t="shared" si="3"/>
        <v>15202867</v>
      </c>
      <c r="Y37" s="31">
        <f t="shared" si="3"/>
        <v>81498007</v>
      </c>
      <c r="Z37" s="32">
        <f>+IF(X37&lt;&gt;0,+(Y37/X37)*100,0)</f>
        <v>536.06998600987561</v>
      </c>
      <c r="AA37" s="33">
        <f>SUM(AA29:AA36)</f>
        <v>15202867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31332476</v>
      </c>
      <c r="D44" s="29">
        <f>+D37+D43</f>
        <v>0</v>
      </c>
      <c r="E44" s="30">
        <f t="shared" si="5"/>
        <v>15202867</v>
      </c>
      <c r="F44" s="31">
        <f t="shared" si="5"/>
        <v>15202867</v>
      </c>
      <c r="G44" s="31">
        <f t="shared" si="5"/>
        <v>31928458</v>
      </c>
      <c r="H44" s="31">
        <f t="shared" si="5"/>
        <v>542423</v>
      </c>
      <c r="I44" s="31">
        <f t="shared" si="5"/>
        <v>-2976107</v>
      </c>
      <c r="J44" s="31">
        <f t="shared" si="5"/>
        <v>29494774</v>
      </c>
      <c r="K44" s="31">
        <f t="shared" si="5"/>
        <v>480849</v>
      </c>
      <c r="L44" s="31">
        <f t="shared" si="5"/>
        <v>553605</v>
      </c>
      <c r="M44" s="31">
        <f t="shared" si="5"/>
        <v>0</v>
      </c>
      <c r="N44" s="31">
        <f t="shared" si="5"/>
        <v>1034454</v>
      </c>
      <c r="O44" s="31">
        <f t="shared" si="5"/>
        <v>0</v>
      </c>
      <c r="P44" s="31">
        <f t="shared" si="5"/>
        <v>0</v>
      </c>
      <c r="Q44" s="31">
        <f t="shared" si="5"/>
        <v>64924344</v>
      </c>
      <c r="R44" s="31">
        <f t="shared" si="5"/>
        <v>64924344</v>
      </c>
      <c r="S44" s="31">
        <f t="shared" si="5"/>
        <v>398529</v>
      </c>
      <c r="T44" s="31">
        <f t="shared" si="5"/>
        <v>419636</v>
      </c>
      <c r="U44" s="31">
        <f t="shared" si="5"/>
        <v>429137</v>
      </c>
      <c r="V44" s="31">
        <f t="shared" si="5"/>
        <v>1247302</v>
      </c>
      <c r="W44" s="31">
        <f t="shared" si="5"/>
        <v>96700874</v>
      </c>
      <c r="X44" s="31">
        <f t="shared" si="5"/>
        <v>15202867</v>
      </c>
      <c r="Y44" s="31">
        <f t="shared" si="5"/>
        <v>81498007</v>
      </c>
      <c r="Z44" s="32">
        <f>+IF(X44&lt;&gt;0,+(Y44/X44)*100,0)</f>
        <v>536.06998600987561</v>
      </c>
      <c r="AA44" s="33">
        <f>+AA37+AA43</f>
        <v>15202867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-52013</v>
      </c>
      <c r="D45" s="42">
        <f t="shared" si="6"/>
        <v>0</v>
      </c>
      <c r="E45" s="43">
        <f t="shared" si="6"/>
        <v>-5331963</v>
      </c>
      <c r="F45" s="44">
        <f t="shared" si="6"/>
        <v>-5331963</v>
      </c>
      <c r="G45" s="44">
        <f t="shared" si="6"/>
        <v>98658501</v>
      </c>
      <c r="H45" s="44">
        <f t="shared" si="6"/>
        <v>-85601022</v>
      </c>
      <c r="I45" s="44">
        <f t="shared" si="6"/>
        <v>-44742814</v>
      </c>
      <c r="J45" s="44">
        <f t="shared" si="6"/>
        <v>-31685335</v>
      </c>
      <c r="K45" s="44">
        <f t="shared" si="6"/>
        <v>34649847</v>
      </c>
      <c r="L45" s="44">
        <f t="shared" si="6"/>
        <v>7259954</v>
      </c>
      <c r="M45" s="44">
        <f t="shared" si="6"/>
        <v>0</v>
      </c>
      <c r="N45" s="44">
        <f t="shared" si="6"/>
        <v>41909801</v>
      </c>
      <c r="O45" s="44">
        <f t="shared" si="6"/>
        <v>0</v>
      </c>
      <c r="P45" s="44">
        <f t="shared" si="6"/>
        <v>0</v>
      </c>
      <c r="Q45" s="44">
        <f t="shared" si="6"/>
        <v>2569818</v>
      </c>
      <c r="R45" s="44">
        <f t="shared" si="6"/>
        <v>2569818</v>
      </c>
      <c r="S45" s="44">
        <f t="shared" si="6"/>
        <v>5289649</v>
      </c>
      <c r="T45" s="44">
        <f t="shared" si="6"/>
        <v>-6438365</v>
      </c>
      <c r="U45" s="44">
        <f t="shared" si="6"/>
        <v>49687</v>
      </c>
      <c r="V45" s="44">
        <f t="shared" si="6"/>
        <v>-1099029</v>
      </c>
      <c r="W45" s="44">
        <f t="shared" si="6"/>
        <v>11695255</v>
      </c>
      <c r="X45" s="44">
        <f t="shared" si="6"/>
        <v>-5331963</v>
      </c>
      <c r="Y45" s="44">
        <f t="shared" si="6"/>
        <v>17027218</v>
      </c>
      <c r="Z45" s="45">
        <f>+IF(X45&lt;&gt;0,+(Y45/X45)*100,0)</f>
        <v>-319.34238853495418</v>
      </c>
      <c r="AA45" s="46">
        <f>+AA26-AA44</f>
        <v>-5331963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63860386</v>
      </c>
      <c r="D47" s="18"/>
      <c r="E47" s="19">
        <v>17011450</v>
      </c>
      <c r="F47" s="20">
        <v>17011450</v>
      </c>
      <c r="G47" s="20">
        <v>153588632</v>
      </c>
      <c r="H47" s="20">
        <v>-69576511</v>
      </c>
      <c r="I47" s="20">
        <v>-44977691</v>
      </c>
      <c r="J47" s="20">
        <v>39034430</v>
      </c>
      <c r="K47" s="20">
        <v>34769651</v>
      </c>
      <c r="L47" s="20">
        <v>4279767</v>
      </c>
      <c r="M47" s="20"/>
      <c r="N47" s="20">
        <v>39049418</v>
      </c>
      <c r="O47" s="20"/>
      <c r="P47" s="20"/>
      <c r="Q47" s="20">
        <v>123064255</v>
      </c>
      <c r="R47" s="20">
        <v>123064255</v>
      </c>
      <c r="S47" s="20">
        <v>5743236</v>
      </c>
      <c r="T47" s="20">
        <v>-8009780</v>
      </c>
      <c r="U47" s="20"/>
      <c r="V47" s="20">
        <v>-2266544</v>
      </c>
      <c r="W47" s="20">
        <v>198881559</v>
      </c>
      <c r="X47" s="20">
        <v>17011450</v>
      </c>
      <c r="Y47" s="20">
        <v>181870109</v>
      </c>
      <c r="Z47" s="47">
        <v>1069.1040975343078</v>
      </c>
      <c r="AA47" s="22">
        <v>17011450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63860386</v>
      </c>
      <c r="D50" s="50">
        <f t="shared" ref="D50:Y50" si="7">SUM(D47:D49)</f>
        <v>0</v>
      </c>
      <c r="E50" s="51">
        <f t="shared" si="7"/>
        <v>17011450</v>
      </c>
      <c r="F50" s="52">
        <f t="shared" si="7"/>
        <v>17011450</v>
      </c>
      <c r="G50" s="52">
        <f t="shared" si="7"/>
        <v>153588632</v>
      </c>
      <c r="H50" s="52">
        <f t="shared" si="7"/>
        <v>-69576511</v>
      </c>
      <c r="I50" s="52">
        <f t="shared" si="7"/>
        <v>-44977691</v>
      </c>
      <c r="J50" s="52">
        <f t="shared" si="7"/>
        <v>39034430</v>
      </c>
      <c r="K50" s="52">
        <f t="shared" si="7"/>
        <v>34769651</v>
      </c>
      <c r="L50" s="52">
        <f t="shared" si="7"/>
        <v>4279767</v>
      </c>
      <c r="M50" s="52">
        <f t="shared" si="7"/>
        <v>0</v>
      </c>
      <c r="N50" s="52">
        <f t="shared" si="7"/>
        <v>39049418</v>
      </c>
      <c r="O50" s="52">
        <f t="shared" si="7"/>
        <v>0</v>
      </c>
      <c r="P50" s="52">
        <f t="shared" si="7"/>
        <v>0</v>
      </c>
      <c r="Q50" s="52">
        <f t="shared" si="7"/>
        <v>123064255</v>
      </c>
      <c r="R50" s="52">
        <f t="shared" si="7"/>
        <v>123064255</v>
      </c>
      <c r="S50" s="52">
        <f t="shared" si="7"/>
        <v>5743236</v>
      </c>
      <c r="T50" s="52">
        <f t="shared" si="7"/>
        <v>-8009780</v>
      </c>
      <c r="U50" s="52">
        <f t="shared" si="7"/>
        <v>0</v>
      </c>
      <c r="V50" s="52">
        <f t="shared" si="7"/>
        <v>-2266544</v>
      </c>
      <c r="W50" s="52">
        <f t="shared" si="7"/>
        <v>198881559</v>
      </c>
      <c r="X50" s="52">
        <f t="shared" si="7"/>
        <v>17011450</v>
      </c>
      <c r="Y50" s="52">
        <f t="shared" si="7"/>
        <v>181870109</v>
      </c>
      <c r="Z50" s="53">
        <f>+IF(X50&lt;&gt;0,+(Y50/X50)*100,0)</f>
        <v>1069.1040975343078</v>
      </c>
      <c r="AA50" s="54">
        <f>SUM(AA47:AA49)</f>
        <v>17011450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-14643468</v>
      </c>
      <c r="D6" s="18"/>
      <c r="E6" s="19">
        <v>-3032396</v>
      </c>
      <c r="F6" s="20">
        <v>-4078224</v>
      </c>
      <c r="G6" s="20">
        <v>-22551947</v>
      </c>
      <c r="H6" s="20">
        <v>-9523812</v>
      </c>
      <c r="I6" s="20">
        <v>-10905270</v>
      </c>
      <c r="J6" s="20">
        <v>-42981029</v>
      </c>
      <c r="K6" s="20">
        <v>-7561832</v>
      </c>
      <c r="L6" s="20">
        <v>-10850712</v>
      </c>
      <c r="M6" s="20">
        <v>-11626320</v>
      </c>
      <c r="N6" s="20">
        <v>-30038864</v>
      </c>
      <c r="O6" s="20">
        <v>-1894589</v>
      </c>
      <c r="P6" s="20">
        <v>-139556</v>
      </c>
      <c r="Q6" s="20">
        <v>-11318585</v>
      </c>
      <c r="R6" s="20">
        <v>-13352730</v>
      </c>
      <c r="S6" s="20">
        <v>-8289211</v>
      </c>
      <c r="T6" s="20">
        <v>-9719440</v>
      </c>
      <c r="U6" s="20">
        <v>-9256901</v>
      </c>
      <c r="V6" s="20">
        <v>-27265552</v>
      </c>
      <c r="W6" s="20">
        <v>-113638175</v>
      </c>
      <c r="X6" s="20">
        <v>-4078224</v>
      </c>
      <c r="Y6" s="20">
        <v>-109559951</v>
      </c>
      <c r="Z6" s="21">
        <v>2686.4623179109335</v>
      </c>
      <c r="AA6" s="22">
        <v>-4078224</v>
      </c>
    </row>
    <row r="7" spans="1:27" x14ac:dyDescent="0.25">
      <c r="A7" s="23" t="s">
        <v>35</v>
      </c>
      <c r="B7" s="17" t="s">
        <v>32</v>
      </c>
      <c r="C7" s="18">
        <v>63224312</v>
      </c>
      <c r="D7" s="18"/>
      <c r="E7" s="19">
        <v>-8750296</v>
      </c>
      <c r="F7" s="20">
        <v>-14693880</v>
      </c>
      <c r="G7" s="20">
        <v>20996641</v>
      </c>
      <c r="H7" s="20">
        <v>42541454</v>
      </c>
      <c r="I7" s="20">
        <v>-10882275</v>
      </c>
      <c r="J7" s="20">
        <v>52655820</v>
      </c>
      <c r="K7" s="20">
        <v>-1617749</v>
      </c>
      <c r="L7" s="20">
        <v>2411966</v>
      </c>
      <c r="M7" s="20">
        <v>-850711</v>
      </c>
      <c r="N7" s="20">
        <v>-56494</v>
      </c>
      <c r="O7" s="20">
        <v>858815</v>
      </c>
      <c r="P7" s="20">
        <v>1017040</v>
      </c>
      <c r="Q7" s="20">
        <v>1350042</v>
      </c>
      <c r="R7" s="20">
        <v>3225897</v>
      </c>
      <c r="S7" s="20">
        <v>3939805</v>
      </c>
      <c r="T7" s="20">
        <v>3273594</v>
      </c>
      <c r="U7" s="20">
        <v>-13977445</v>
      </c>
      <c r="V7" s="20">
        <v>-6764046</v>
      </c>
      <c r="W7" s="20">
        <v>49061177</v>
      </c>
      <c r="X7" s="20">
        <v>-14693880</v>
      </c>
      <c r="Y7" s="20">
        <v>63755057</v>
      </c>
      <c r="Z7" s="21">
        <v>-433.88851004635944</v>
      </c>
      <c r="AA7" s="22">
        <v>-14693880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4160753</v>
      </c>
      <c r="D10" s="18"/>
      <c r="E10" s="19">
        <v>-414358</v>
      </c>
      <c r="F10" s="20">
        <v>-68622</v>
      </c>
      <c r="G10" s="20">
        <v>-14358</v>
      </c>
      <c r="H10" s="20">
        <v>4175111</v>
      </c>
      <c r="I10" s="20"/>
      <c r="J10" s="20">
        <v>4160753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4160753</v>
      </c>
      <c r="X10" s="20">
        <v>-68622</v>
      </c>
      <c r="Y10" s="20">
        <v>4229375</v>
      </c>
      <c r="Z10" s="21">
        <v>-6163.2931129958324</v>
      </c>
      <c r="AA10" s="22">
        <v>-68622</v>
      </c>
    </row>
    <row r="11" spans="1:27" x14ac:dyDescent="0.25">
      <c r="A11" s="23" t="s">
        <v>39</v>
      </c>
      <c r="B11" s="17" t="s">
        <v>32</v>
      </c>
      <c r="C11" s="18">
        <v>3950275</v>
      </c>
      <c r="D11" s="18"/>
      <c r="E11" s="19">
        <v>3918104</v>
      </c>
      <c r="F11" s="20">
        <v>3918104</v>
      </c>
      <c r="G11" s="24">
        <v>3900569</v>
      </c>
      <c r="H11" s="24">
        <v>49706</v>
      </c>
      <c r="I11" s="24"/>
      <c r="J11" s="20">
        <v>3950275</v>
      </c>
      <c r="K11" s="24"/>
      <c r="L11" s="24"/>
      <c r="M11" s="20"/>
      <c r="N11" s="24"/>
      <c r="O11" s="24">
        <v>39000</v>
      </c>
      <c r="P11" s="24"/>
      <c r="Q11" s="20">
        <v>722</v>
      </c>
      <c r="R11" s="24">
        <v>39722</v>
      </c>
      <c r="S11" s="24"/>
      <c r="T11" s="20">
        <v>34200</v>
      </c>
      <c r="U11" s="24">
        <v>3878</v>
      </c>
      <c r="V11" s="24">
        <v>38078</v>
      </c>
      <c r="W11" s="24">
        <v>4028075</v>
      </c>
      <c r="X11" s="20">
        <v>3918104</v>
      </c>
      <c r="Y11" s="24">
        <v>109971</v>
      </c>
      <c r="Z11" s="25">
        <v>2.8067401988308633</v>
      </c>
      <c r="AA11" s="26">
        <v>3918104</v>
      </c>
    </row>
    <row r="12" spans="1:27" x14ac:dyDescent="0.25">
      <c r="A12" s="23" t="s">
        <v>40</v>
      </c>
      <c r="B12" s="17" t="s">
        <v>32</v>
      </c>
      <c r="C12" s="18">
        <v>73676</v>
      </c>
      <c r="D12" s="18"/>
      <c r="E12" s="19">
        <v>73676</v>
      </c>
      <c r="F12" s="20">
        <v>73676</v>
      </c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>
        <v>73676</v>
      </c>
      <c r="Y12" s="20"/>
      <c r="Z12" s="21"/>
      <c r="AA12" s="22">
        <v>73676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56765548</v>
      </c>
      <c r="D13" s="29">
        <f>SUM(D6:D12)</f>
        <v>0</v>
      </c>
      <c r="E13" s="30">
        <f t="shared" si="0"/>
        <v>-8205270</v>
      </c>
      <c r="F13" s="31">
        <f t="shared" si="0"/>
        <v>-14848946</v>
      </c>
      <c r="G13" s="31">
        <f t="shared" si="0"/>
        <v>2404581</v>
      </c>
      <c r="H13" s="31">
        <f t="shared" si="0"/>
        <v>37242459</v>
      </c>
      <c r="I13" s="31">
        <f t="shared" si="0"/>
        <v>-21787545</v>
      </c>
      <c r="J13" s="31">
        <f t="shared" si="0"/>
        <v>17859495</v>
      </c>
      <c r="K13" s="31">
        <f t="shared" si="0"/>
        <v>-9179581</v>
      </c>
      <c r="L13" s="31">
        <f t="shared" si="0"/>
        <v>-8438746</v>
      </c>
      <c r="M13" s="31">
        <f t="shared" si="0"/>
        <v>-12477031</v>
      </c>
      <c r="N13" s="31">
        <f t="shared" si="0"/>
        <v>-30095358</v>
      </c>
      <c r="O13" s="31">
        <f t="shared" si="0"/>
        <v>-996774</v>
      </c>
      <c r="P13" s="31">
        <f t="shared" si="0"/>
        <v>877484</v>
      </c>
      <c r="Q13" s="31">
        <f t="shared" si="0"/>
        <v>-9967821</v>
      </c>
      <c r="R13" s="31">
        <f t="shared" si="0"/>
        <v>-10087111</v>
      </c>
      <c r="S13" s="31">
        <f t="shared" si="0"/>
        <v>-4349406</v>
      </c>
      <c r="T13" s="31">
        <f t="shared" si="0"/>
        <v>-6411646</v>
      </c>
      <c r="U13" s="31">
        <f t="shared" si="0"/>
        <v>-23230468</v>
      </c>
      <c r="V13" s="31">
        <f t="shared" si="0"/>
        <v>-33991520</v>
      </c>
      <c r="W13" s="31">
        <f t="shared" si="0"/>
        <v>-56314494</v>
      </c>
      <c r="X13" s="31">
        <f t="shared" si="0"/>
        <v>-14848946</v>
      </c>
      <c r="Y13" s="31">
        <f t="shared" si="0"/>
        <v>-41465548</v>
      </c>
      <c r="Z13" s="32">
        <f>+IF(X13&lt;&gt;0,+(Y13/X13)*100,0)</f>
        <v>279.24909956572003</v>
      </c>
      <c r="AA13" s="33">
        <f>SUM(AA6:AA12)</f>
        <v>-14848946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-69742364</v>
      </c>
      <c r="D17" s="18"/>
      <c r="E17" s="19">
        <v>-54249390</v>
      </c>
      <c r="F17" s="20">
        <v>-74726386</v>
      </c>
      <c r="G17" s="24">
        <v>-55938601</v>
      </c>
      <c r="H17" s="24">
        <v>-13803763</v>
      </c>
      <c r="I17" s="24">
        <v>-6268255</v>
      </c>
      <c r="J17" s="20">
        <v>-76010619</v>
      </c>
      <c r="K17" s="24">
        <v>-2089418</v>
      </c>
      <c r="L17" s="24"/>
      <c r="M17" s="20">
        <v>-4178837</v>
      </c>
      <c r="N17" s="24">
        <v>-6268255</v>
      </c>
      <c r="O17" s="24"/>
      <c r="P17" s="24">
        <v>9680</v>
      </c>
      <c r="Q17" s="20"/>
      <c r="R17" s="24">
        <v>9680</v>
      </c>
      <c r="S17" s="24">
        <v>-8357674</v>
      </c>
      <c r="T17" s="20">
        <v>-776771</v>
      </c>
      <c r="U17" s="24"/>
      <c r="V17" s="24">
        <v>-9134445</v>
      </c>
      <c r="W17" s="24">
        <v>-91403639</v>
      </c>
      <c r="X17" s="20">
        <v>-74726386</v>
      </c>
      <c r="Y17" s="24">
        <v>-16677253</v>
      </c>
      <c r="Z17" s="25">
        <v>22.317756675667415</v>
      </c>
      <c r="AA17" s="26">
        <v>-74726386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-69742364</v>
      </c>
      <c r="D25" s="29">
        <f t="shared" ref="D25:Y25" si="1">SUM(D15:D24)</f>
        <v>0</v>
      </c>
      <c r="E25" s="35">
        <f t="shared" si="1"/>
        <v>-54249390</v>
      </c>
      <c r="F25" s="36">
        <f t="shared" si="1"/>
        <v>-74726386</v>
      </c>
      <c r="G25" s="36">
        <f t="shared" si="1"/>
        <v>-55938601</v>
      </c>
      <c r="H25" s="36">
        <f t="shared" si="1"/>
        <v>-13803763</v>
      </c>
      <c r="I25" s="36">
        <f t="shared" si="1"/>
        <v>-6268255</v>
      </c>
      <c r="J25" s="36">
        <f t="shared" si="1"/>
        <v>-76010619</v>
      </c>
      <c r="K25" s="36">
        <f t="shared" si="1"/>
        <v>-2089418</v>
      </c>
      <c r="L25" s="36">
        <f t="shared" si="1"/>
        <v>0</v>
      </c>
      <c r="M25" s="36">
        <f t="shared" si="1"/>
        <v>-4178837</v>
      </c>
      <c r="N25" s="36">
        <f t="shared" si="1"/>
        <v>-6268255</v>
      </c>
      <c r="O25" s="36">
        <f t="shared" si="1"/>
        <v>0</v>
      </c>
      <c r="P25" s="36">
        <f t="shared" si="1"/>
        <v>9680</v>
      </c>
      <c r="Q25" s="36">
        <f t="shared" si="1"/>
        <v>0</v>
      </c>
      <c r="R25" s="36">
        <f t="shared" si="1"/>
        <v>9680</v>
      </c>
      <c r="S25" s="36">
        <f t="shared" si="1"/>
        <v>-8357674</v>
      </c>
      <c r="T25" s="36">
        <f t="shared" si="1"/>
        <v>-776771</v>
      </c>
      <c r="U25" s="36">
        <f t="shared" si="1"/>
        <v>0</v>
      </c>
      <c r="V25" s="36">
        <f t="shared" si="1"/>
        <v>-9134445</v>
      </c>
      <c r="W25" s="36">
        <f t="shared" si="1"/>
        <v>-91403639</v>
      </c>
      <c r="X25" s="36">
        <f t="shared" si="1"/>
        <v>-74726386</v>
      </c>
      <c r="Y25" s="36">
        <f t="shared" si="1"/>
        <v>-16677253</v>
      </c>
      <c r="Z25" s="37">
        <f>+IF(X25&lt;&gt;0,+(Y25/X25)*100,0)</f>
        <v>22.317756675667415</v>
      </c>
      <c r="AA25" s="38">
        <f>SUM(AA15:AA24)</f>
        <v>-74726386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-12976816</v>
      </c>
      <c r="D26" s="29">
        <f>+D13+D25</f>
        <v>0</v>
      </c>
      <c r="E26" s="30">
        <f t="shared" si="2"/>
        <v>-62454660</v>
      </c>
      <c r="F26" s="31">
        <f t="shared" si="2"/>
        <v>-89575332</v>
      </c>
      <c r="G26" s="31">
        <f t="shared" si="2"/>
        <v>-53534020</v>
      </c>
      <c r="H26" s="31">
        <f t="shared" si="2"/>
        <v>23438696</v>
      </c>
      <c r="I26" s="31">
        <f t="shared" si="2"/>
        <v>-28055800</v>
      </c>
      <c r="J26" s="31">
        <f t="shared" si="2"/>
        <v>-58151124</v>
      </c>
      <c r="K26" s="31">
        <f t="shared" si="2"/>
        <v>-11268999</v>
      </c>
      <c r="L26" s="31">
        <f t="shared" si="2"/>
        <v>-8438746</v>
      </c>
      <c r="M26" s="31">
        <f t="shared" si="2"/>
        <v>-16655868</v>
      </c>
      <c r="N26" s="31">
        <f t="shared" si="2"/>
        <v>-36363613</v>
      </c>
      <c r="O26" s="31">
        <f t="shared" si="2"/>
        <v>-996774</v>
      </c>
      <c r="P26" s="31">
        <f t="shared" si="2"/>
        <v>887164</v>
      </c>
      <c r="Q26" s="31">
        <f t="shared" si="2"/>
        <v>-9967821</v>
      </c>
      <c r="R26" s="31">
        <f t="shared" si="2"/>
        <v>-10077431</v>
      </c>
      <c r="S26" s="31">
        <f t="shared" si="2"/>
        <v>-12707080</v>
      </c>
      <c r="T26" s="31">
        <f t="shared" si="2"/>
        <v>-7188417</v>
      </c>
      <c r="U26" s="31">
        <f t="shared" si="2"/>
        <v>-23230468</v>
      </c>
      <c r="V26" s="31">
        <f t="shared" si="2"/>
        <v>-43125965</v>
      </c>
      <c r="W26" s="31">
        <f t="shared" si="2"/>
        <v>-147718133</v>
      </c>
      <c r="X26" s="31">
        <f t="shared" si="2"/>
        <v>-89575332</v>
      </c>
      <c r="Y26" s="31">
        <f t="shared" si="2"/>
        <v>-58142801</v>
      </c>
      <c r="Z26" s="32">
        <f>+IF(X26&lt;&gt;0,+(Y26/X26)*100,0)</f>
        <v>64.909389339466799</v>
      </c>
      <c r="AA26" s="33">
        <f>+AA13+AA25</f>
        <v>-89575332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-53796</v>
      </c>
      <c r="D31" s="18"/>
      <c r="E31" s="19">
        <v>-42101</v>
      </c>
      <c r="F31" s="20">
        <v>-42101</v>
      </c>
      <c r="G31" s="20">
        <v>-54046</v>
      </c>
      <c r="H31" s="20">
        <v>-541</v>
      </c>
      <c r="I31" s="20">
        <v>-580</v>
      </c>
      <c r="J31" s="20">
        <v>-55167</v>
      </c>
      <c r="K31" s="20"/>
      <c r="L31" s="20">
        <v>-250</v>
      </c>
      <c r="M31" s="20"/>
      <c r="N31" s="20">
        <v>-250</v>
      </c>
      <c r="O31" s="20">
        <v>-1661</v>
      </c>
      <c r="P31" s="20">
        <v>-250</v>
      </c>
      <c r="Q31" s="20"/>
      <c r="R31" s="20">
        <v>-1911</v>
      </c>
      <c r="S31" s="20">
        <v>-1622</v>
      </c>
      <c r="T31" s="20">
        <v>-499</v>
      </c>
      <c r="U31" s="20">
        <v>-749</v>
      </c>
      <c r="V31" s="20">
        <v>-2870</v>
      </c>
      <c r="W31" s="20">
        <v>-60198</v>
      </c>
      <c r="X31" s="20">
        <v>-42101</v>
      </c>
      <c r="Y31" s="20">
        <v>-18097</v>
      </c>
      <c r="Z31" s="21">
        <v>42.984727203629369</v>
      </c>
      <c r="AA31" s="22">
        <v>-42101</v>
      </c>
    </row>
    <row r="32" spans="1:27" x14ac:dyDescent="0.25">
      <c r="A32" s="23" t="s">
        <v>59</v>
      </c>
      <c r="B32" s="17" t="s">
        <v>32</v>
      </c>
      <c r="C32" s="18">
        <v>-628185</v>
      </c>
      <c r="D32" s="18"/>
      <c r="E32" s="19">
        <v>-11212706</v>
      </c>
      <c r="F32" s="20">
        <v>-134865494</v>
      </c>
      <c r="G32" s="20">
        <v>-25224405</v>
      </c>
      <c r="H32" s="20">
        <v>4755689</v>
      </c>
      <c r="I32" s="20">
        <v>-11694681</v>
      </c>
      <c r="J32" s="20">
        <v>-32163397</v>
      </c>
      <c r="K32" s="20">
        <v>-8695632</v>
      </c>
      <c r="L32" s="20">
        <v>-11477005</v>
      </c>
      <c r="M32" s="20">
        <v>-11772112</v>
      </c>
      <c r="N32" s="20">
        <v>-31944749</v>
      </c>
      <c r="O32" s="20">
        <v>-2393560</v>
      </c>
      <c r="P32" s="20">
        <v>-1195436</v>
      </c>
      <c r="Q32" s="20">
        <v>-12803468</v>
      </c>
      <c r="R32" s="20">
        <v>-16392464</v>
      </c>
      <c r="S32" s="20">
        <v>-9020952</v>
      </c>
      <c r="T32" s="20">
        <v>-10337015</v>
      </c>
      <c r="U32" s="20">
        <v>-9725660</v>
      </c>
      <c r="V32" s="20">
        <v>-29083627</v>
      </c>
      <c r="W32" s="20">
        <v>-109584237</v>
      </c>
      <c r="X32" s="20">
        <v>-134865494</v>
      </c>
      <c r="Y32" s="20">
        <v>25281257</v>
      </c>
      <c r="Z32" s="21">
        <v>-18.745533976244509</v>
      </c>
      <c r="AA32" s="22">
        <v>-134865494</v>
      </c>
    </row>
    <row r="33" spans="1:27" x14ac:dyDescent="0.25">
      <c r="A33" s="23" t="s">
        <v>60</v>
      </c>
      <c r="B33" s="17" t="s">
        <v>32</v>
      </c>
      <c r="C33" s="18">
        <v>-938000</v>
      </c>
      <c r="D33" s="18"/>
      <c r="E33" s="19">
        <v>-625333</v>
      </c>
      <c r="F33" s="20">
        <v>-625333</v>
      </c>
      <c r="G33" s="20">
        <v>-325333</v>
      </c>
      <c r="H33" s="20">
        <v>-312667</v>
      </c>
      <c r="I33" s="20"/>
      <c r="J33" s="20">
        <v>-638000</v>
      </c>
      <c r="K33" s="20">
        <v>241006</v>
      </c>
      <c r="L33" s="20"/>
      <c r="M33" s="20">
        <v>-541006</v>
      </c>
      <c r="N33" s="20">
        <v>-300000</v>
      </c>
      <c r="O33" s="20"/>
      <c r="P33" s="20">
        <v>360000</v>
      </c>
      <c r="Q33" s="20">
        <v>600000</v>
      </c>
      <c r="R33" s="20">
        <v>960000</v>
      </c>
      <c r="S33" s="20"/>
      <c r="T33" s="20"/>
      <c r="U33" s="20">
        <v>-960000</v>
      </c>
      <c r="V33" s="20">
        <v>-960000</v>
      </c>
      <c r="W33" s="20">
        <v>-938000</v>
      </c>
      <c r="X33" s="20">
        <v>-625333</v>
      </c>
      <c r="Y33" s="20">
        <v>-312667</v>
      </c>
      <c r="Z33" s="21">
        <v>50.000079957398704</v>
      </c>
      <c r="AA33" s="22">
        <v>-625333</v>
      </c>
    </row>
    <row r="34" spans="1:27" x14ac:dyDescent="0.25">
      <c r="A34" s="23" t="s">
        <v>61</v>
      </c>
      <c r="B34" s="17" t="s">
        <v>32</v>
      </c>
      <c r="C34" s="18">
        <v>45723427</v>
      </c>
      <c r="D34" s="18"/>
      <c r="E34" s="19">
        <v>31738397</v>
      </c>
      <c r="F34" s="20">
        <v>31738397</v>
      </c>
      <c r="G34" s="20">
        <v>31738397</v>
      </c>
      <c r="H34" s="20">
        <v>13985030</v>
      </c>
      <c r="I34" s="20"/>
      <c r="J34" s="20">
        <v>45723427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45723427</v>
      </c>
      <c r="X34" s="20">
        <v>31738397</v>
      </c>
      <c r="Y34" s="20">
        <v>13985030</v>
      </c>
      <c r="Z34" s="21">
        <v>44.063441515335512</v>
      </c>
      <c r="AA34" s="22">
        <v>31738397</v>
      </c>
    </row>
    <row r="35" spans="1:27" x14ac:dyDescent="0.25">
      <c r="A35" s="23" t="s">
        <v>39</v>
      </c>
      <c r="B35" s="17" t="s">
        <v>32</v>
      </c>
      <c r="C35" s="18">
        <v>36171450</v>
      </c>
      <c r="D35" s="18"/>
      <c r="E35" s="19">
        <v>32354704</v>
      </c>
      <c r="F35" s="20">
        <v>32354704</v>
      </c>
      <c r="G35" s="20">
        <v>36180542</v>
      </c>
      <c r="H35" s="20">
        <v>479286</v>
      </c>
      <c r="I35" s="20">
        <v>-330031</v>
      </c>
      <c r="J35" s="20">
        <v>36329797</v>
      </c>
      <c r="K35" s="20">
        <v>37014</v>
      </c>
      <c r="L35" s="20">
        <v>403758</v>
      </c>
      <c r="M35" s="20">
        <v>77414</v>
      </c>
      <c r="N35" s="20">
        <v>518186</v>
      </c>
      <c r="O35" s="20">
        <v>273411</v>
      </c>
      <c r="P35" s="20">
        <v>269347</v>
      </c>
      <c r="Q35" s="20">
        <v>315890</v>
      </c>
      <c r="R35" s="20">
        <v>858648</v>
      </c>
      <c r="S35" s="20">
        <v>384253</v>
      </c>
      <c r="T35" s="20">
        <v>328686</v>
      </c>
      <c r="U35" s="20">
        <v>268057</v>
      </c>
      <c r="V35" s="20">
        <v>980996</v>
      </c>
      <c r="W35" s="20">
        <v>38687627</v>
      </c>
      <c r="X35" s="20">
        <v>32354704</v>
      </c>
      <c r="Y35" s="20">
        <v>6332923</v>
      </c>
      <c r="Z35" s="21">
        <v>19.573422770302582</v>
      </c>
      <c r="AA35" s="22">
        <v>32354704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80274896</v>
      </c>
      <c r="D37" s="29">
        <f t="shared" ref="D37:Y37" si="3">SUM(D29:D36)</f>
        <v>0</v>
      </c>
      <c r="E37" s="30">
        <f t="shared" si="3"/>
        <v>52212961</v>
      </c>
      <c r="F37" s="31">
        <f t="shared" si="3"/>
        <v>-71439827</v>
      </c>
      <c r="G37" s="31">
        <f t="shared" si="3"/>
        <v>42315155</v>
      </c>
      <c r="H37" s="31">
        <f t="shared" si="3"/>
        <v>18906797</v>
      </c>
      <c r="I37" s="31">
        <f t="shared" si="3"/>
        <v>-12025292</v>
      </c>
      <c r="J37" s="31">
        <f t="shared" si="3"/>
        <v>49196660</v>
      </c>
      <c r="K37" s="31">
        <f t="shared" si="3"/>
        <v>-8417612</v>
      </c>
      <c r="L37" s="31">
        <f t="shared" si="3"/>
        <v>-11073497</v>
      </c>
      <c r="M37" s="31">
        <f t="shared" si="3"/>
        <v>-12235704</v>
      </c>
      <c r="N37" s="31">
        <f t="shared" si="3"/>
        <v>-31726813</v>
      </c>
      <c r="O37" s="31">
        <f t="shared" si="3"/>
        <v>-2121810</v>
      </c>
      <c r="P37" s="31">
        <f t="shared" si="3"/>
        <v>-566339</v>
      </c>
      <c r="Q37" s="31">
        <f t="shared" si="3"/>
        <v>-11887578</v>
      </c>
      <c r="R37" s="31">
        <f t="shared" si="3"/>
        <v>-14575727</v>
      </c>
      <c r="S37" s="31">
        <f t="shared" si="3"/>
        <v>-8638321</v>
      </c>
      <c r="T37" s="31">
        <f t="shared" si="3"/>
        <v>-10008828</v>
      </c>
      <c r="U37" s="31">
        <f t="shared" si="3"/>
        <v>-10418352</v>
      </c>
      <c r="V37" s="31">
        <f t="shared" si="3"/>
        <v>-29065501</v>
      </c>
      <c r="W37" s="31">
        <f t="shared" si="3"/>
        <v>-26171381</v>
      </c>
      <c r="X37" s="31">
        <f t="shared" si="3"/>
        <v>-71439827</v>
      </c>
      <c r="Y37" s="31">
        <f t="shared" si="3"/>
        <v>45268446</v>
      </c>
      <c r="Z37" s="32">
        <f>+IF(X37&lt;&gt;0,+(Y37/X37)*100,0)</f>
        <v>-63.36583933776884</v>
      </c>
      <c r="AA37" s="33">
        <f>SUM(AA29:AA36)</f>
        <v>-71439827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-11438968</v>
      </c>
      <c r="D40" s="18"/>
      <c r="E40" s="19">
        <v>-11438968</v>
      </c>
      <c r="F40" s="20">
        <v>-11438968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-11438968</v>
      </c>
      <c r="Y40" s="20"/>
      <c r="Z40" s="21"/>
      <c r="AA40" s="22">
        <v>-11438968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-11438968</v>
      </c>
      <c r="D43" s="29">
        <f t="shared" ref="D43:Y43" si="4">SUM(D39:D42)</f>
        <v>0</v>
      </c>
      <c r="E43" s="35">
        <f t="shared" si="4"/>
        <v>-11438968</v>
      </c>
      <c r="F43" s="36">
        <f t="shared" si="4"/>
        <v>-11438968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-11438968</v>
      </c>
      <c r="Y43" s="36">
        <f t="shared" si="4"/>
        <v>0</v>
      </c>
      <c r="Z43" s="37">
        <f>+IF(X43&lt;&gt;0,+(Y43/X43)*100,0)</f>
        <v>0</v>
      </c>
      <c r="AA43" s="38">
        <f>SUM(AA39:AA42)</f>
        <v>-11438968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68835928</v>
      </c>
      <c r="D44" s="29">
        <f>+D37+D43</f>
        <v>0</v>
      </c>
      <c r="E44" s="30">
        <f t="shared" si="5"/>
        <v>40773993</v>
      </c>
      <c r="F44" s="31">
        <f t="shared" si="5"/>
        <v>-82878795</v>
      </c>
      <c r="G44" s="31">
        <f t="shared" si="5"/>
        <v>30876187</v>
      </c>
      <c r="H44" s="31">
        <f t="shared" si="5"/>
        <v>18906797</v>
      </c>
      <c r="I44" s="31">
        <f t="shared" si="5"/>
        <v>-12025292</v>
      </c>
      <c r="J44" s="31">
        <f t="shared" si="5"/>
        <v>37757692</v>
      </c>
      <c r="K44" s="31">
        <f t="shared" si="5"/>
        <v>-8417612</v>
      </c>
      <c r="L44" s="31">
        <f t="shared" si="5"/>
        <v>-11073497</v>
      </c>
      <c r="M44" s="31">
        <f t="shared" si="5"/>
        <v>-12235704</v>
      </c>
      <c r="N44" s="31">
        <f t="shared" si="5"/>
        <v>-31726813</v>
      </c>
      <c r="O44" s="31">
        <f t="shared" si="5"/>
        <v>-2121810</v>
      </c>
      <c r="P44" s="31">
        <f t="shared" si="5"/>
        <v>-566339</v>
      </c>
      <c r="Q44" s="31">
        <f t="shared" si="5"/>
        <v>-11887578</v>
      </c>
      <c r="R44" s="31">
        <f t="shared" si="5"/>
        <v>-14575727</v>
      </c>
      <c r="S44" s="31">
        <f t="shared" si="5"/>
        <v>-8638321</v>
      </c>
      <c r="T44" s="31">
        <f t="shared" si="5"/>
        <v>-10008828</v>
      </c>
      <c r="U44" s="31">
        <f t="shared" si="5"/>
        <v>-10418352</v>
      </c>
      <c r="V44" s="31">
        <f t="shared" si="5"/>
        <v>-29065501</v>
      </c>
      <c r="W44" s="31">
        <f t="shared" si="5"/>
        <v>-37610349</v>
      </c>
      <c r="X44" s="31">
        <f t="shared" si="5"/>
        <v>-82878795</v>
      </c>
      <c r="Y44" s="31">
        <f t="shared" si="5"/>
        <v>45268446</v>
      </c>
      <c r="Z44" s="32">
        <f>+IF(X44&lt;&gt;0,+(Y44/X44)*100,0)</f>
        <v>-54.620058122225359</v>
      </c>
      <c r="AA44" s="33">
        <f>+AA37+AA43</f>
        <v>-82878795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-81812744</v>
      </c>
      <c r="D45" s="42">
        <f t="shared" si="6"/>
        <v>0</v>
      </c>
      <c r="E45" s="43">
        <f t="shared" si="6"/>
        <v>-103228653</v>
      </c>
      <c r="F45" s="44">
        <f t="shared" si="6"/>
        <v>-6696537</v>
      </c>
      <c r="G45" s="44">
        <f t="shared" si="6"/>
        <v>-84410207</v>
      </c>
      <c r="H45" s="44">
        <f t="shared" si="6"/>
        <v>4531899</v>
      </c>
      <c r="I45" s="44">
        <f t="shared" si="6"/>
        <v>-16030508</v>
      </c>
      <c r="J45" s="44">
        <f t="shared" si="6"/>
        <v>-95908816</v>
      </c>
      <c r="K45" s="44">
        <f t="shared" si="6"/>
        <v>-2851387</v>
      </c>
      <c r="L45" s="44">
        <f t="shared" si="6"/>
        <v>2634751</v>
      </c>
      <c r="M45" s="44">
        <f t="shared" si="6"/>
        <v>-4420164</v>
      </c>
      <c r="N45" s="44">
        <f t="shared" si="6"/>
        <v>-4636800</v>
      </c>
      <c r="O45" s="44">
        <f t="shared" si="6"/>
        <v>1125036</v>
      </c>
      <c r="P45" s="44">
        <f t="shared" si="6"/>
        <v>1453503</v>
      </c>
      <c r="Q45" s="44">
        <f t="shared" si="6"/>
        <v>1919757</v>
      </c>
      <c r="R45" s="44">
        <f t="shared" si="6"/>
        <v>4498296</v>
      </c>
      <c r="S45" s="44">
        <f t="shared" si="6"/>
        <v>-4068759</v>
      </c>
      <c r="T45" s="44">
        <f t="shared" si="6"/>
        <v>2820411</v>
      </c>
      <c r="U45" s="44">
        <f t="shared" si="6"/>
        <v>-12812116</v>
      </c>
      <c r="V45" s="44">
        <f t="shared" si="6"/>
        <v>-14060464</v>
      </c>
      <c r="W45" s="44">
        <f t="shared" si="6"/>
        <v>-110107784</v>
      </c>
      <c r="X45" s="44">
        <f t="shared" si="6"/>
        <v>-6696537</v>
      </c>
      <c r="Y45" s="44">
        <f t="shared" si="6"/>
        <v>-103411247</v>
      </c>
      <c r="Z45" s="45">
        <f>+IF(X45&lt;&gt;0,+(Y45/X45)*100,0)</f>
        <v>1544.249617376862</v>
      </c>
      <c r="AA45" s="46">
        <f>+AA26-AA44</f>
        <v>-6696537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-126551469</v>
      </c>
      <c r="D47" s="18"/>
      <c r="E47" s="19">
        <v>1857445</v>
      </c>
      <c r="F47" s="20">
        <v>-25263227</v>
      </c>
      <c r="G47" s="20">
        <v>-26353641</v>
      </c>
      <c r="H47" s="20">
        <v>2391240</v>
      </c>
      <c r="I47" s="20">
        <v>-116131571</v>
      </c>
      <c r="J47" s="20">
        <v>-140093972</v>
      </c>
      <c r="K47" s="20">
        <v>-3774042</v>
      </c>
      <c r="L47" s="20">
        <v>1685059</v>
      </c>
      <c r="M47" s="20">
        <v>-4910546</v>
      </c>
      <c r="N47" s="20">
        <v>-6999529</v>
      </c>
      <c r="O47" s="20">
        <v>-357881</v>
      </c>
      <c r="P47" s="20">
        <v>-129441</v>
      </c>
      <c r="Q47" s="20">
        <v>-30180</v>
      </c>
      <c r="R47" s="20">
        <v>-517502</v>
      </c>
      <c r="S47" s="20">
        <v>-1033344</v>
      </c>
      <c r="T47" s="20">
        <v>-424069</v>
      </c>
      <c r="U47" s="20">
        <v>-14787747</v>
      </c>
      <c r="V47" s="20">
        <v>-16245160</v>
      </c>
      <c r="W47" s="20">
        <v>-163856163</v>
      </c>
      <c r="X47" s="20">
        <v>-25263227</v>
      </c>
      <c r="Y47" s="20">
        <v>-138592936</v>
      </c>
      <c r="Z47" s="47">
        <v>548.5955376959563</v>
      </c>
      <c r="AA47" s="22">
        <v>-25263227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-126551469</v>
      </c>
      <c r="D50" s="50">
        <f t="shared" ref="D50:Y50" si="7">SUM(D47:D49)</f>
        <v>0</v>
      </c>
      <c r="E50" s="51">
        <f t="shared" si="7"/>
        <v>1857445</v>
      </c>
      <c r="F50" s="52">
        <f t="shared" si="7"/>
        <v>-25263227</v>
      </c>
      <c r="G50" s="52">
        <f t="shared" si="7"/>
        <v>-26353641</v>
      </c>
      <c r="H50" s="52">
        <f t="shared" si="7"/>
        <v>2391240</v>
      </c>
      <c r="I50" s="52">
        <f t="shared" si="7"/>
        <v>-116131571</v>
      </c>
      <c r="J50" s="52">
        <f t="shared" si="7"/>
        <v>-140093972</v>
      </c>
      <c r="K50" s="52">
        <f t="shared" si="7"/>
        <v>-3774042</v>
      </c>
      <c r="L50" s="52">
        <f t="shared" si="7"/>
        <v>1685059</v>
      </c>
      <c r="M50" s="52">
        <f t="shared" si="7"/>
        <v>-4910546</v>
      </c>
      <c r="N50" s="52">
        <f t="shared" si="7"/>
        <v>-6999529</v>
      </c>
      <c r="O50" s="52">
        <f t="shared" si="7"/>
        <v>-357881</v>
      </c>
      <c r="P50" s="52">
        <f t="shared" si="7"/>
        <v>-129441</v>
      </c>
      <c r="Q50" s="52">
        <f t="shared" si="7"/>
        <v>-30180</v>
      </c>
      <c r="R50" s="52">
        <f t="shared" si="7"/>
        <v>-517502</v>
      </c>
      <c r="S50" s="52">
        <f t="shared" si="7"/>
        <v>-1033344</v>
      </c>
      <c r="T50" s="52">
        <f t="shared" si="7"/>
        <v>-424069</v>
      </c>
      <c r="U50" s="52">
        <f t="shared" si="7"/>
        <v>-14787747</v>
      </c>
      <c r="V50" s="52">
        <f t="shared" si="7"/>
        <v>-16245160</v>
      </c>
      <c r="W50" s="52">
        <f t="shared" si="7"/>
        <v>-163856163</v>
      </c>
      <c r="X50" s="52">
        <f t="shared" si="7"/>
        <v>-25263227</v>
      </c>
      <c r="Y50" s="52">
        <f t="shared" si="7"/>
        <v>-138592936</v>
      </c>
      <c r="Z50" s="53">
        <f>+IF(X50&lt;&gt;0,+(Y50/X50)*100,0)</f>
        <v>548.5955376959563</v>
      </c>
      <c r="AA50" s="54">
        <f>SUM(AA47:AA49)</f>
        <v>-25263227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-83373291</v>
      </c>
      <c r="D7" s="18"/>
      <c r="E7" s="19">
        <v>163728425</v>
      </c>
      <c r="F7" s="20">
        <v>-238439906</v>
      </c>
      <c r="G7" s="20">
        <v>-77483371</v>
      </c>
      <c r="H7" s="20">
        <v>-138995638</v>
      </c>
      <c r="I7" s="20">
        <v>5283102</v>
      </c>
      <c r="J7" s="20">
        <v>-211195907</v>
      </c>
      <c r="K7" s="20">
        <v>5303390</v>
      </c>
      <c r="L7" s="20">
        <v>150358504</v>
      </c>
      <c r="M7" s="20">
        <v>5433013</v>
      </c>
      <c r="N7" s="20">
        <v>161094907</v>
      </c>
      <c r="O7" s="20">
        <v>4656903</v>
      </c>
      <c r="P7" s="20">
        <v>5138608</v>
      </c>
      <c r="Q7" s="20">
        <v>5217851</v>
      </c>
      <c r="R7" s="20">
        <v>15013362</v>
      </c>
      <c r="S7" s="20">
        <v>2500933</v>
      </c>
      <c r="T7" s="20">
        <v>5172936</v>
      </c>
      <c r="U7" s="20">
        <v>5040633</v>
      </c>
      <c r="V7" s="20">
        <v>12714502</v>
      </c>
      <c r="W7" s="20">
        <v>-22373136</v>
      </c>
      <c r="X7" s="20">
        <v>-238439906</v>
      </c>
      <c r="Y7" s="20">
        <v>216066770</v>
      </c>
      <c r="Z7" s="21">
        <v>-90.616865953637813</v>
      </c>
      <c r="AA7" s="22">
        <v>-238439906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-83373291</v>
      </c>
      <c r="D13" s="29">
        <f>SUM(D6:D12)</f>
        <v>0</v>
      </c>
      <c r="E13" s="30">
        <f t="shared" si="0"/>
        <v>163728425</v>
      </c>
      <c r="F13" s="31">
        <f t="shared" si="0"/>
        <v>-238439906</v>
      </c>
      <c r="G13" s="31">
        <f t="shared" si="0"/>
        <v>-77483371</v>
      </c>
      <c r="H13" s="31">
        <f t="shared" si="0"/>
        <v>-138995638</v>
      </c>
      <c r="I13" s="31">
        <f t="shared" si="0"/>
        <v>5283102</v>
      </c>
      <c r="J13" s="31">
        <f t="shared" si="0"/>
        <v>-211195907</v>
      </c>
      <c r="K13" s="31">
        <f t="shared" si="0"/>
        <v>5303390</v>
      </c>
      <c r="L13" s="31">
        <f t="shared" si="0"/>
        <v>150358504</v>
      </c>
      <c r="M13" s="31">
        <f t="shared" si="0"/>
        <v>5433013</v>
      </c>
      <c r="N13" s="31">
        <f t="shared" si="0"/>
        <v>161094907</v>
      </c>
      <c r="O13" s="31">
        <f t="shared" si="0"/>
        <v>4656903</v>
      </c>
      <c r="P13" s="31">
        <f t="shared" si="0"/>
        <v>5138608</v>
      </c>
      <c r="Q13" s="31">
        <f t="shared" si="0"/>
        <v>5217851</v>
      </c>
      <c r="R13" s="31">
        <f t="shared" si="0"/>
        <v>15013362</v>
      </c>
      <c r="S13" s="31">
        <f t="shared" si="0"/>
        <v>2500933</v>
      </c>
      <c r="T13" s="31">
        <f t="shared" si="0"/>
        <v>5172936</v>
      </c>
      <c r="U13" s="31">
        <f t="shared" si="0"/>
        <v>5040633</v>
      </c>
      <c r="V13" s="31">
        <f t="shared" si="0"/>
        <v>12714502</v>
      </c>
      <c r="W13" s="31">
        <f t="shared" si="0"/>
        <v>-22373136</v>
      </c>
      <c r="X13" s="31">
        <f t="shared" si="0"/>
        <v>-238439906</v>
      </c>
      <c r="Y13" s="31">
        <f t="shared" si="0"/>
        <v>216066770</v>
      </c>
      <c r="Z13" s="32">
        <f>+IF(X13&lt;&gt;0,+(Y13/X13)*100,0)</f>
        <v>-90.616865953637813</v>
      </c>
      <c r="AA13" s="33">
        <f>SUM(AA6:AA12)</f>
        <v>-238439906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15801179</v>
      </c>
      <c r="F17" s="20">
        <v>15367375</v>
      </c>
      <c r="G17" s="24"/>
      <c r="H17" s="24"/>
      <c r="I17" s="24"/>
      <c r="J17" s="20"/>
      <c r="K17" s="24">
        <v>8232500</v>
      </c>
      <c r="L17" s="24">
        <v>5130435</v>
      </c>
      <c r="M17" s="20"/>
      <c r="N17" s="24">
        <v>13362935</v>
      </c>
      <c r="O17" s="24"/>
      <c r="P17" s="24"/>
      <c r="Q17" s="20"/>
      <c r="R17" s="24"/>
      <c r="S17" s="24"/>
      <c r="T17" s="20"/>
      <c r="U17" s="24"/>
      <c r="V17" s="24"/>
      <c r="W17" s="24">
        <v>13362935</v>
      </c>
      <c r="X17" s="20">
        <v>15367375</v>
      </c>
      <c r="Y17" s="24">
        <v>-2004440</v>
      </c>
      <c r="Z17" s="25">
        <v>-13.043476846240818</v>
      </c>
      <c r="AA17" s="26">
        <v>15367375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15801179</v>
      </c>
      <c r="F25" s="36">
        <f t="shared" si="1"/>
        <v>15367375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8232500</v>
      </c>
      <c r="L25" s="36">
        <f t="shared" si="1"/>
        <v>5130435</v>
      </c>
      <c r="M25" s="36">
        <f t="shared" si="1"/>
        <v>0</v>
      </c>
      <c r="N25" s="36">
        <f t="shared" si="1"/>
        <v>13362935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13362935</v>
      </c>
      <c r="X25" s="36">
        <f t="shared" si="1"/>
        <v>15367375</v>
      </c>
      <c r="Y25" s="36">
        <f t="shared" si="1"/>
        <v>-2004440</v>
      </c>
      <c r="Z25" s="37">
        <f>+IF(X25&lt;&gt;0,+(Y25/X25)*100,0)</f>
        <v>-13.043476846240818</v>
      </c>
      <c r="AA25" s="38">
        <f>SUM(AA15:AA24)</f>
        <v>15367375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-83373291</v>
      </c>
      <c r="D26" s="29">
        <f>+D13+D25</f>
        <v>0</v>
      </c>
      <c r="E26" s="30">
        <f t="shared" si="2"/>
        <v>179529604</v>
      </c>
      <c r="F26" s="31">
        <f t="shared" si="2"/>
        <v>-223072531</v>
      </c>
      <c r="G26" s="31">
        <f t="shared" si="2"/>
        <v>-77483371</v>
      </c>
      <c r="H26" s="31">
        <f t="shared" si="2"/>
        <v>-138995638</v>
      </c>
      <c r="I26" s="31">
        <f t="shared" si="2"/>
        <v>5283102</v>
      </c>
      <c r="J26" s="31">
        <f t="shared" si="2"/>
        <v>-211195907</v>
      </c>
      <c r="K26" s="31">
        <f t="shared" si="2"/>
        <v>13535890</v>
      </c>
      <c r="L26" s="31">
        <f t="shared" si="2"/>
        <v>155488939</v>
      </c>
      <c r="M26" s="31">
        <f t="shared" si="2"/>
        <v>5433013</v>
      </c>
      <c r="N26" s="31">
        <f t="shared" si="2"/>
        <v>174457842</v>
      </c>
      <c r="O26" s="31">
        <f t="shared" si="2"/>
        <v>4656903</v>
      </c>
      <c r="P26" s="31">
        <f t="shared" si="2"/>
        <v>5138608</v>
      </c>
      <c r="Q26" s="31">
        <f t="shared" si="2"/>
        <v>5217851</v>
      </c>
      <c r="R26" s="31">
        <f t="shared" si="2"/>
        <v>15013362</v>
      </c>
      <c r="S26" s="31">
        <f t="shared" si="2"/>
        <v>2500933</v>
      </c>
      <c r="T26" s="31">
        <f t="shared" si="2"/>
        <v>5172936</v>
      </c>
      <c r="U26" s="31">
        <f t="shared" si="2"/>
        <v>5040633</v>
      </c>
      <c r="V26" s="31">
        <f t="shared" si="2"/>
        <v>12714502</v>
      </c>
      <c r="W26" s="31">
        <f t="shared" si="2"/>
        <v>-9010201</v>
      </c>
      <c r="X26" s="31">
        <f t="shared" si="2"/>
        <v>-223072531</v>
      </c>
      <c r="Y26" s="31">
        <f t="shared" si="2"/>
        <v>214062330</v>
      </c>
      <c r="Z26" s="32">
        <f>+IF(X26&lt;&gt;0,+(Y26/X26)*100,0)</f>
        <v>-95.960864854310543</v>
      </c>
      <c r="AA26" s="33">
        <f>+AA13+AA25</f>
        <v>-223072531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-61132790</v>
      </c>
      <c r="D34" s="18"/>
      <c r="E34" s="19">
        <v>58382331</v>
      </c>
      <c r="F34" s="20">
        <v>-61132789</v>
      </c>
      <c r="G34" s="20">
        <v>-61132790</v>
      </c>
      <c r="H34" s="20">
        <v>61132790</v>
      </c>
      <c r="I34" s="20"/>
      <c r="J34" s="20"/>
      <c r="K34" s="20"/>
      <c r="L34" s="20">
        <v>-61132790</v>
      </c>
      <c r="M34" s="20"/>
      <c r="N34" s="20">
        <v>-61132790</v>
      </c>
      <c r="O34" s="20"/>
      <c r="P34" s="20"/>
      <c r="Q34" s="20"/>
      <c r="R34" s="20"/>
      <c r="S34" s="20"/>
      <c r="T34" s="20"/>
      <c r="U34" s="20"/>
      <c r="V34" s="20"/>
      <c r="W34" s="20">
        <v>-61132790</v>
      </c>
      <c r="X34" s="20">
        <v>-61132789</v>
      </c>
      <c r="Y34" s="20">
        <v>-1</v>
      </c>
      <c r="Z34" s="21"/>
      <c r="AA34" s="22">
        <v>-61132789</v>
      </c>
    </row>
    <row r="35" spans="1:27" x14ac:dyDescent="0.25">
      <c r="A35" s="23" t="s">
        <v>39</v>
      </c>
      <c r="B35" s="17" t="s">
        <v>32</v>
      </c>
      <c r="C35" s="18">
        <v>23270032</v>
      </c>
      <c r="D35" s="18"/>
      <c r="E35" s="19">
        <v>27602410</v>
      </c>
      <c r="F35" s="20">
        <v>29930519</v>
      </c>
      <c r="G35" s="20">
        <v>23851710</v>
      </c>
      <c r="H35" s="20">
        <v>-19586383</v>
      </c>
      <c r="I35" s="20">
        <v>671259</v>
      </c>
      <c r="J35" s="20">
        <v>4936586</v>
      </c>
      <c r="K35" s="20">
        <v>613053</v>
      </c>
      <c r="L35" s="20">
        <v>20727806</v>
      </c>
      <c r="M35" s="20">
        <v>517594</v>
      </c>
      <c r="N35" s="20">
        <v>21858453</v>
      </c>
      <c r="O35" s="20">
        <v>481666</v>
      </c>
      <c r="P35" s="20">
        <v>465805</v>
      </c>
      <c r="Q35" s="20">
        <v>498331</v>
      </c>
      <c r="R35" s="20">
        <v>1445802</v>
      </c>
      <c r="S35" s="20">
        <v>125007</v>
      </c>
      <c r="T35" s="20">
        <v>492411</v>
      </c>
      <c r="U35" s="20">
        <v>488411</v>
      </c>
      <c r="V35" s="20">
        <v>1105829</v>
      </c>
      <c r="W35" s="20">
        <v>29346670</v>
      </c>
      <c r="X35" s="20">
        <v>29930519</v>
      </c>
      <c r="Y35" s="20">
        <v>-583849</v>
      </c>
      <c r="Z35" s="21">
        <v>-1.9506811759595615</v>
      </c>
      <c r="AA35" s="22">
        <v>29930519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-37862758</v>
      </c>
      <c r="D37" s="29">
        <f t="shared" ref="D37:Y37" si="3">SUM(D29:D36)</f>
        <v>0</v>
      </c>
      <c r="E37" s="30">
        <f t="shared" si="3"/>
        <v>85984741</v>
      </c>
      <c r="F37" s="31">
        <f t="shared" si="3"/>
        <v>-31202270</v>
      </c>
      <c r="G37" s="31">
        <f t="shared" si="3"/>
        <v>-37281080</v>
      </c>
      <c r="H37" s="31">
        <f t="shared" si="3"/>
        <v>41546407</v>
      </c>
      <c r="I37" s="31">
        <f t="shared" si="3"/>
        <v>671259</v>
      </c>
      <c r="J37" s="31">
        <f t="shared" si="3"/>
        <v>4936586</v>
      </c>
      <c r="K37" s="31">
        <f t="shared" si="3"/>
        <v>613053</v>
      </c>
      <c r="L37" s="31">
        <f t="shared" si="3"/>
        <v>-40404984</v>
      </c>
      <c r="M37" s="31">
        <f t="shared" si="3"/>
        <v>517594</v>
      </c>
      <c r="N37" s="31">
        <f t="shared" si="3"/>
        <v>-39274337</v>
      </c>
      <c r="O37" s="31">
        <f t="shared" si="3"/>
        <v>481666</v>
      </c>
      <c r="P37" s="31">
        <f t="shared" si="3"/>
        <v>465805</v>
      </c>
      <c r="Q37" s="31">
        <f t="shared" si="3"/>
        <v>498331</v>
      </c>
      <c r="R37" s="31">
        <f t="shared" si="3"/>
        <v>1445802</v>
      </c>
      <c r="S37" s="31">
        <f t="shared" si="3"/>
        <v>125007</v>
      </c>
      <c r="T37" s="31">
        <f t="shared" si="3"/>
        <v>492411</v>
      </c>
      <c r="U37" s="31">
        <f t="shared" si="3"/>
        <v>488411</v>
      </c>
      <c r="V37" s="31">
        <f t="shared" si="3"/>
        <v>1105829</v>
      </c>
      <c r="W37" s="31">
        <f t="shared" si="3"/>
        <v>-31786120</v>
      </c>
      <c r="X37" s="31">
        <f t="shared" si="3"/>
        <v>-31202270</v>
      </c>
      <c r="Y37" s="31">
        <f t="shared" si="3"/>
        <v>-583850</v>
      </c>
      <c r="Z37" s="32">
        <f>+IF(X37&lt;&gt;0,+(Y37/X37)*100,0)</f>
        <v>1.8711779623726092</v>
      </c>
      <c r="AA37" s="33">
        <f>SUM(AA29:AA36)</f>
        <v>-31202270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-37862758</v>
      </c>
      <c r="D44" s="29">
        <f>+D37+D43</f>
        <v>0</v>
      </c>
      <c r="E44" s="30">
        <f t="shared" si="5"/>
        <v>85984741</v>
      </c>
      <c r="F44" s="31">
        <f t="shared" si="5"/>
        <v>-31202270</v>
      </c>
      <c r="G44" s="31">
        <f t="shared" si="5"/>
        <v>-37281080</v>
      </c>
      <c r="H44" s="31">
        <f t="shared" si="5"/>
        <v>41546407</v>
      </c>
      <c r="I44" s="31">
        <f t="shared" si="5"/>
        <v>671259</v>
      </c>
      <c r="J44" s="31">
        <f t="shared" si="5"/>
        <v>4936586</v>
      </c>
      <c r="K44" s="31">
        <f t="shared" si="5"/>
        <v>613053</v>
      </c>
      <c r="L44" s="31">
        <f t="shared" si="5"/>
        <v>-40404984</v>
      </c>
      <c r="M44" s="31">
        <f t="shared" si="5"/>
        <v>517594</v>
      </c>
      <c r="N44" s="31">
        <f t="shared" si="5"/>
        <v>-39274337</v>
      </c>
      <c r="O44" s="31">
        <f t="shared" si="5"/>
        <v>481666</v>
      </c>
      <c r="P44" s="31">
        <f t="shared" si="5"/>
        <v>465805</v>
      </c>
      <c r="Q44" s="31">
        <f t="shared" si="5"/>
        <v>498331</v>
      </c>
      <c r="R44" s="31">
        <f t="shared" si="5"/>
        <v>1445802</v>
      </c>
      <c r="S44" s="31">
        <f t="shared" si="5"/>
        <v>125007</v>
      </c>
      <c r="T44" s="31">
        <f t="shared" si="5"/>
        <v>492411</v>
      </c>
      <c r="U44" s="31">
        <f t="shared" si="5"/>
        <v>488411</v>
      </c>
      <c r="V44" s="31">
        <f t="shared" si="5"/>
        <v>1105829</v>
      </c>
      <c r="W44" s="31">
        <f t="shared" si="5"/>
        <v>-31786120</v>
      </c>
      <c r="X44" s="31">
        <f t="shared" si="5"/>
        <v>-31202270</v>
      </c>
      <c r="Y44" s="31">
        <f t="shared" si="5"/>
        <v>-583850</v>
      </c>
      <c r="Z44" s="32">
        <f>+IF(X44&lt;&gt;0,+(Y44/X44)*100,0)</f>
        <v>1.8711779623726092</v>
      </c>
      <c r="AA44" s="33">
        <f>+AA37+AA43</f>
        <v>-31202270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-45510533</v>
      </c>
      <c r="D45" s="42">
        <f t="shared" si="6"/>
        <v>0</v>
      </c>
      <c r="E45" s="43">
        <f t="shared" si="6"/>
        <v>93544863</v>
      </c>
      <c r="F45" s="44">
        <f t="shared" si="6"/>
        <v>-191870261</v>
      </c>
      <c r="G45" s="44">
        <f t="shared" si="6"/>
        <v>-40202291</v>
      </c>
      <c r="H45" s="44">
        <f t="shared" si="6"/>
        <v>-180542045</v>
      </c>
      <c r="I45" s="44">
        <f t="shared" si="6"/>
        <v>4611843</v>
      </c>
      <c r="J45" s="44">
        <f t="shared" si="6"/>
        <v>-216132493</v>
      </c>
      <c r="K45" s="44">
        <f t="shared" si="6"/>
        <v>12922837</v>
      </c>
      <c r="L45" s="44">
        <f t="shared" si="6"/>
        <v>195893923</v>
      </c>
      <c r="M45" s="44">
        <f t="shared" si="6"/>
        <v>4915419</v>
      </c>
      <c r="N45" s="44">
        <f t="shared" si="6"/>
        <v>213732179</v>
      </c>
      <c r="O45" s="44">
        <f t="shared" si="6"/>
        <v>4175237</v>
      </c>
      <c r="P45" s="44">
        <f t="shared" si="6"/>
        <v>4672803</v>
      </c>
      <c r="Q45" s="44">
        <f t="shared" si="6"/>
        <v>4719520</v>
      </c>
      <c r="R45" s="44">
        <f t="shared" si="6"/>
        <v>13567560</v>
      </c>
      <c r="S45" s="44">
        <f t="shared" si="6"/>
        <v>2375926</v>
      </c>
      <c r="T45" s="44">
        <f t="shared" si="6"/>
        <v>4680525</v>
      </c>
      <c r="U45" s="44">
        <f t="shared" si="6"/>
        <v>4552222</v>
      </c>
      <c r="V45" s="44">
        <f t="shared" si="6"/>
        <v>11608673</v>
      </c>
      <c r="W45" s="44">
        <f t="shared" si="6"/>
        <v>22775919</v>
      </c>
      <c r="X45" s="44">
        <f t="shared" si="6"/>
        <v>-191870261</v>
      </c>
      <c r="Y45" s="44">
        <f t="shared" si="6"/>
        <v>214646180</v>
      </c>
      <c r="Z45" s="45">
        <f>+IF(X45&lt;&gt;0,+(Y45/X45)*100,0)</f>
        <v>-111.87047897954336</v>
      </c>
      <c r="AA45" s="46">
        <f>+AA26-AA44</f>
        <v>-191870261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-190315908</v>
      </c>
      <c r="D47" s="18"/>
      <c r="E47" s="19">
        <v>-168664043</v>
      </c>
      <c r="F47" s="20">
        <v>-348457567</v>
      </c>
      <c r="G47" s="20">
        <v>-327184040</v>
      </c>
      <c r="H47" s="20">
        <v>168267680</v>
      </c>
      <c r="I47" s="20">
        <v>-30676</v>
      </c>
      <c r="J47" s="20">
        <v>-158947036</v>
      </c>
      <c r="K47" s="20">
        <v>-12769</v>
      </c>
      <c r="L47" s="20">
        <v>-189396371</v>
      </c>
      <c r="M47" s="20">
        <v>-12769</v>
      </c>
      <c r="N47" s="20">
        <v>-189421909</v>
      </c>
      <c r="O47" s="20">
        <v>-12769</v>
      </c>
      <c r="P47" s="20">
        <v>-12769</v>
      </c>
      <c r="Q47" s="20">
        <v>-12961</v>
      </c>
      <c r="R47" s="20">
        <v>-38499</v>
      </c>
      <c r="S47" s="20">
        <v>-12961</v>
      </c>
      <c r="T47" s="20">
        <v>-15213</v>
      </c>
      <c r="U47" s="20"/>
      <c r="V47" s="20">
        <v>-28174</v>
      </c>
      <c r="W47" s="20">
        <v>-348435618</v>
      </c>
      <c r="X47" s="20">
        <v>-348457567</v>
      </c>
      <c r="Y47" s="20">
        <v>21949</v>
      </c>
      <c r="Z47" s="47">
        <v>-6.2989018114793871E-3</v>
      </c>
      <c r="AA47" s="22">
        <v>-348457567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-190315908</v>
      </c>
      <c r="D50" s="50">
        <f t="shared" ref="D50:Y50" si="7">SUM(D47:D49)</f>
        <v>0</v>
      </c>
      <c r="E50" s="51">
        <f t="shared" si="7"/>
        <v>-168664043</v>
      </c>
      <c r="F50" s="52">
        <f t="shared" si="7"/>
        <v>-348457567</v>
      </c>
      <c r="G50" s="52">
        <f t="shared" si="7"/>
        <v>-327184040</v>
      </c>
      <c r="H50" s="52">
        <f t="shared" si="7"/>
        <v>168267680</v>
      </c>
      <c r="I50" s="52">
        <f t="shared" si="7"/>
        <v>-30676</v>
      </c>
      <c r="J50" s="52">
        <f t="shared" si="7"/>
        <v>-158947036</v>
      </c>
      <c r="K50" s="52">
        <f t="shared" si="7"/>
        <v>-12769</v>
      </c>
      <c r="L50" s="52">
        <f t="shared" si="7"/>
        <v>-189396371</v>
      </c>
      <c r="M50" s="52">
        <f t="shared" si="7"/>
        <v>-12769</v>
      </c>
      <c r="N50" s="52">
        <f t="shared" si="7"/>
        <v>-189421909</v>
      </c>
      <c r="O50" s="52">
        <f t="shared" si="7"/>
        <v>-12769</v>
      </c>
      <c r="P50" s="52">
        <f t="shared" si="7"/>
        <v>-12769</v>
      </c>
      <c r="Q50" s="52">
        <f t="shared" si="7"/>
        <v>-12961</v>
      </c>
      <c r="R50" s="52">
        <f t="shared" si="7"/>
        <v>-38499</v>
      </c>
      <c r="S50" s="52">
        <f t="shared" si="7"/>
        <v>-12961</v>
      </c>
      <c r="T50" s="52">
        <f t="shared" si="7"/>
        <v>-15213</v>
      </c>
      <c r="U50" s="52">
        <f t="shared" si="7"/>
        <v>0</v>
      </c>
      <c r="V50" s="52">
        <f t="shared" si="7"/>
        <v>-28174</v>
      </c>
      <c r="W50" s="52">
        <f t="shared" si="7"/>
        <v>-348435618</v>
      </c>
      <c r="X50" s="52">
        <f t="shared" si="7"/>
        <v>-348457567</v>
      </c>
      <c r="Y50" s="52">
        <f t="shared" si="7"/>
        <v>21949</v>
      </c>
      <c r="Z50" s="53">
        <f>+IF(X50&lt;&gt;0,+(Y50/X50)*100,0)</f>
        <v>-6.2989018114793871E-3</v>
      </c>
      <c r="AA50" s="54">
        <f>SUM(AA47:AA49)</f>
        <v>-348457567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28517</v>
      </c>
      <c r="D6" s="18"/>
      <c r="E6" s="19">
        <v>21563889</v>
      </c>
      <c r="F6" s="20">
        <v>21345138</v>
      </c>
      <c r="G6" s="20">
        <v>30167</v>
      </c>
      <c r="H6" s="20">
        <v>-864651</v>
      </c>
      <c r="I6" s="20">
        <v>-1471923</v>
      </c>
      <c r="J6" s="20">
        <v>-2306407</v>
      </c>
      <c r="K6" s="20">
        <v>-2506092</v>
      </c>
      <c r="L6" s="20">
        <v>-3802274</v>
      </c>
      <c r="M6" s="20">
        <v>-5219928</v>
      </c>
      <c r="N6" s="20">
        <v>-11528294</v>
      </c>
      <c r="O6" s="20">
        <v>-1101871</v>
      </c>
      <c r="P6" s="20">
        <v>180208</v>
      </c>
      <c r="Q6" s="20">
        <v>365288</v>
      </c>
      <c r="R6" s="20">
        <v>-556375</v>
      </c>
      <c r="S6" s="20">
        <v>219833</v>
      </c>
      <c r="T6" s="20">
        <v>210750</v>
      </c>
      <c r="U6" s="20">
        <v>-3162863</v>
      </c>
      <c r="V6" s="20">
        <v>-2732280</v>
      </c>
      <c r="W6" s="20">
        <v>-17123356</v>
      </c>
      <c r="X6" s="20">
        <v>21345138</v>
      </c>
      <c r="Y6" s="20">
        <v>-38468494</v>
      </c>
      <c r="Z6" s="21">
        <v>-180.22134127219041</v>
      </c>
      <c r="AA6" s="22">
        <v>21345138</v>
      </c>
    </row>
    <row r="7" spans="1:27" x14ac:dyDescent="0.25">
      <c r="A7" s="23" t="s">
        <v>35</v>
      </c>
      <c r="B7" s="17" t="s">
        <v>32</v>
      </c>
      <c r="C7" s="18">
        <v>-14066284</v>
      </c>
      <c r="D7" s="18"/>
      <c r="E7" s="19">
        <v>9973435</v>
      </c>
      <c r="F7" s="20">
        <v>15075075</v>
      </c>
      <c r="G7" s="20">
        <v>8178376</v>
      </c>
      <c r="H7" s="20">
        <v>2102595</v>
      </c>
      <c r="I7" s="20">
        <v>2601883</v>
      </c>
      <c r="J7" s="20">
        <v>12882854</v>
      </c>
      <c r="K7" s="20">
        <v>2368226</v>
      </c>
      <c r="L7" s="20">
        <v>2503402</v>
      </c>
      <c r="M7" s="20">
        <v>2634110</v>
      </c>
      <c r="N7" s="20">
        <v>7505738</v>
      </c>
      <c r="O7" s="20">
        <v>2440230</v>
      </c>
      <c r="P7" s="20">
        <v>2478522</v>
      </c>
      <c r="Q7" s="20">
        <v>2328816</v>
      </c>
      <c r="R7" s="20">
        <v>7247568</v>
      </c>
      <c r="S7" s="20">
        <v>2416245</v>
      </c>
      <c r="T7" s="20">
        <v>2455024</v>
      </c>
      <c r="U7" s="20">
        <v>2444260</v>
      </c>
      <c r="V7" s="20">
        <v>7315529</v>
      </c>
      <c r="W7" s="20">
        <v>34951689</v>
      </c>
      <c r="X7" s="20">
        <v>15075075</v>
      </c>
      <c r="Y7" s="20">
        <v>19876614</v>
      </c>
      <c r="Z7" s="21">
        <v>131.85084651320142</v>
      </c>
      <c r="AA7" s="22">
        <v>15075075</v>
      </c>
    </row>
    <row r="8" spans="1:27" x14ac:dyDescent="0.25">
      <c r="A8" s="23" t="s">
        <v>36</v>
      </c>
      <c r="B8" s="17" t="s">
        <v>32</v>
      </c>
      <c r="C8" s="18">
        <v>-3772434</v>
      </c>
      <c r="D8" s="18"/>
      <c r="E8" s="19"/>
      <c r="F8" s="20">
        <v>-3772945</v>
      </c>
      <c r="G8" s="20">
        <v>-4151963</v>
      </c>
      <c r="H8" s="20">
        <v>-378839</v>
      </c>
      <c r="I8" s="20">
        <v>-381074</v>
      </c>
      <c r="J8" s="20">
        <v>-4911876</v>
      </c>
      <c r="K8" s="20">
        <v>-381526</v>
      </c>
      <c r="L8" s="20">
        <v>-381347</v>
      </c>
      <c r="M8" s="20">
        <v>-405170</v>
      </c>
      <c r="N8" s="20">
        <v>-1168043</v>
      </c>
      <c r="O8" s="20">
        <v>-404811</v>
      </c>
      <c r="P8" s="20">
        <v>-404811</v>
      </c>
      <c r="Q8" s="20">
        <v>-403978</v>
      </c>
      <c r="R8" s="20">
        <v>-1213600</v>
      </c>
      <c r="S8" s="20">
        <v>-409531</v>
      </c>
      <c r="T8" s="20">
        <v>-408994</v>
      </c>
      <c r="U8" s="20">
        <v>-408277</v>
      </c>
      <c r="V8" s="20">
        <v>-1226802</v>
      </c>
      <c r="W8" s="20">
        <v>-8520321</v>
      </c>
      <c r="X8" s="20">
        <v>-3772945</v>
      </c>
      <c r="Y8" s="20">
        <v>-4747376</v>
      </c>
      <c r="Z8" s="21">
        <v>125.82680107979311</v>
      </c>
      <c r="AA8" s="22">
        <v>-3772945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-37764</v>
      </c>
      <c r="D12" s="18"/>
      <c r="E12" s="19"/>
      <c r="F12" s="20">
        <v>-37763</v>
      </c>
      <c r="G12" s="20">
        <v>-37764</v>
      </c>
      <c r="H12" s="20"/>
      <c r="I12" s="20"/>
      <c r="J12" s="20">
        <v>-37764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-37764</v>
      </c>
      <c r="X12" s="20">
        <v>-37763</v>
      </c>
      <c r="Y12" s="20">
        <v>-1</v>
      </c>
      <c r="Z12" s="21"/>
      <c r="AA12" s="22">
        <v>-37763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-17847965</v>
      </c>
      <c r="D13" s="29">
        <f>SUM(D6:D12)</f>
        <v>0</v>
      </c>
      <c r="E13" s="30">
        <f t="shared" si="0"/>
        <v>31537324</v>
      </c>
      <c r="F13" s="31">
        <f t="shared" si="0"/>
        <v>32609505</v>
      </c>
      <c r="G13" s="31">
        <f t="shared" si="0"/>
        <v>4018816</v>
      </c>
      <c r="H13" s="31">
        <f t="shared" si="0"/>
        <v>859105</v>
      </c>
      <c r="I13" s="31">
        <f t="shared" si="0"/>
        <v>748886</v>
      </c>
      <c r="J13" s="31">
        <f t="shared" si="0"/>
        <v>5626807</v>
      </c>
      <c r="K13" s="31">
        <f t="shared" si="0"/>
        <v>-519392</v>
      </c>
      <c r="L13" s="31">
        <f t="shared" si="0"/>
        <v>-1680219</v>
      </c>
      <c r="M13" s="31">
        <f t="shared" si="0"/>
        <v>-2990988</v>
      </c>
      <c r="N13" s="31">
        <f t="shared" si="0"/>
        <v>-5190599</v>
      </c>
      <c r="O13" s="31">
        <f t="shared" si="0"/>
        <v>933548</v>
      </c>
      <c r="P13" s="31">
        <f t="shared" si="0"/>
        <v>2253919</v>
      </c>
      <c r="Q13" s="31">
        <f t="shared" si="0"/>
        <v>2290126</v>
      </c>
      <c r="R13" s="31">
        <f t="shared" si="0"/>
        <v>5477593</v>
      </c>
      <c r="S13" s="31">
        <f t="shared" si="0"/>
        <v>2226547</v>
      </c>
      <c r="T13" s="31">
        <f t="shared" si="0"/>
        <v>2256780</v>
      </c>
      <c r="U13" s="31">
        <f t="shared" si="0"/>
        <v>-1126880</v>
      </c>
      <c r="V13" s="31">
        <f t="shared" si="0"/>
        <v>3356447</v>
      </c>
      <c r="W13" s="31">
        <f t="shared" si="0"/>
        <v>9270248</v>
      </c>
      <c r="X13" s="31">
        <f t="shared" si="0"/>
        <v>32609505</v>
      </c>
      <c r="Y13" s="31">
        <f t="shared" si="0"/>
        <v>-23339257</v>
      </c>
      <c r="Z13" s="32">
        <f>+IF(X13&lt;&gt;0,+(Y13/X13)*100,0)</f>
        <v>-71.571945050990507</v>
      </c>
      <c r="AA13" s="33">
        <f>SUM(AA6:AA12)</f>
        <v>32609505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852779</v>
      </c>
      <c r="D17" s="18"/>
      <c r="E17" s="19"/>
      <c r="F17" s="20"/>
      <c r="G17" s="24">
        <v>699371</v>
      </c>
      <c r="H17" s="24">
        <v>1282743</v>
      </c>
      <c r="I17" s="24">
        <v>2120714</v>
      </c>
      <c r="J17" s="20">
        <v>4102828</v>
      </c>
      <c r="K17" s="24">
        <v>1492618</v>
      </c>
      <c r="L17" s="24">
        <v>2330771</v>
      </c>
      <c r="M17" s="20">
        <v>4603560</v>
      </c>
      <c r="N17" s="24">
        <v>8426949</v>
      </c>
      <c r="O17" s="24">
        <v>1259207</v>
      </c>
      <c r="P17" s="24"/>
      <c r="Q17" s="20"/>
      <c r="R17" s="24">
        <v>1259207</v>
      </c>
      <c r="S17" s="24"/>
      <c r="T17" s="20"/>
      <c r="U17" s="24">
        <v>2071399</v>
      </c>
      <c r="V17" s="24">
        <v>2071399</v>
      </c>
      <c r="W17" s="24">
        <v>15860383</v>
      </c>
      <c r="X17" s="20"/>
      <c r="Y17" s="24">
        <v>15860383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852779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699371</v>
      </c>
      <c r="H25" s="36">
        <f t="shared" si="1"/>
        <v>1282743</v>
      </c>
      <c r="I25" s="36">
        <f t="shared" si="1"/>
        <v>2120714</v>
      </c>
      <c r="J25" s="36">
        <f t="shared" si="1"/>
        <v>4102828</v>
      </c>
      <c r="K25" s="36">
        <f t="shared" si="1"/>
        <v>1492618</v>
      </c>
      <c r="L25" s="36">
        <f t="shared" si="1"/>
        <v>2330771</v>
      </c>
      <c r="M25" s="36">
        <f t="shared" si="1"/>
        <v>4603560</v>
      </c>
      <c r="N25" s="36">
        <f t="shared" si="1"/>
        <v>8426949</v>
      </c>
      <c r="O25" s="36">
        <f t="shared" si="1"/>
        <v>1259207</v>
      </c>
      <c r="P25" s="36">
        <f t="shared" si="1"/>
        <v>0</v>
      </c>
      <c r="Q25" s="36">
        <f t="shared" si="1"/>
        <v>0</v>
      </c>
      <c r="R25" s="36">
        <f t="shared" si="1"/>
        <v>1259207</v>
      </c>
      <c r="S25" s="36">
        <f t="shared" si="1"/>
        <v>0</v>
      </c>
      <c r="T25" s="36">
        <f t="shared" si="1"/>
        <v>0</v>
      </c>
      <c r="U25" s="36">
        <f t="shared" si="1"/>
        <v>2071399</v>
      </c>
      <c r="V25" s="36">
        <f t="shared" si="1"/>
        <v>2071399</v>
      </c>
      <c r="W25" s="36">
        <f t="shared" si="1"/>
        <v>15860383</v>
      </c>
      <c r="X25" s="36">
        <f t="shared" si="1"/>
        <v>0</v>
      </c>
      <c r="Y25" s="36">
        <f t="shared" si="1"/>
        <v>15860383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-16995186</v>
      </c>
      <c r="D26" s="29">
        <f>+D13+D25</f>
        <v>0</v>
      </c>
      <c r="E26" s="30">
        <f t="shared" si="2"/>
        <v>31537324</v>
      </c>
      <c r="F26" s="31">
        <f t="shared" si="2"/>
        <v>32609505</v>
      </c>
      <c r="G26" s="31">
        <f t="shared" si="2"/>
        <v>4718187</v>
      </c>
      <c r="H26" s="31">
        <f t="shared" si="2"/>
        <v>2141848</v>
      </c>
      <c r="I26" s="31">
        <f t="shared" si="2"/>
        <v>2869600</v>
      </c>
      <c r="J26" s="31">
        <f t="shared" si="2"/>
        <v>9729635</v>
      </c>
      <c r="K26" s="31">
        <f t="shared" si="2"/>
        <v>973226</v>
      </c>
      <c r="L26" s="31">
        <f t="shared" si="2"/>
        <v>650552</v>
      </c>
      <c r="M26" s="31">
        <f t="shared" si="2"/>
        <v>1612572</v>
      </c>
      <c r="N26" s="31">
        <f t="shared" si="2"/>
        <v>3236350</v>
      </c>
      <c r="O26" s="31">
        <f t="shared" si="2"/>
        <v>2192755</v>
      </c>
      <c r="P26" s="31">
        <f t="shared" si="2"/>
        <v>2253919</v>
      </c>
      <c r="Q26" s="31">
        <f t="shared" si="2"/>
        <v>2290126</v>
      </c>
      <c r="R26" s="31">
        <f t="shared" si="2"/>
        <v>6736800</v>
      </c>
      <c r="S26" s="31">
        <f t="shared" si="2"/>
        <v>2226547</v>
      </c>
      <c r="T26" s="31">
        <f t="shared" si="2"/>
        <v>2256780</v>
      </c>
      <c r="U26" s="31">
        <f t="shared" si="2"/>
        <v>944519</v>
      </c>
      <c r="V26" s="31">
        <f t="shared" si="2"/>
        <v>5427846</v>
      </c>
      <c r="W26" s="31">
        <f t="shared" si="2"/>
        <v>25130631</v>
      </c>
      <c r="X26" s="31">
        <f t="shared" si="2"/>
        <v>32609505</v>
      </c>
      <c r="Y26" s="31">
        <f t="shared" si="2"/>
        <v>-7478874</v>
      </c>
      <c r="Z26" s="32">
        <f>+IF(X26&lt;&gt;0,+(Y26/X26)*100,0)</f>
        <v>-22.934644362126932</v>
      </c>
      <c r="AA26" s="33">
        <f>+AA13+AA25</f>
        <v>32609505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9161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-17004347</v>
      </c>
      <c r="D45" s="42">
        <f t="shared" si="6"/>
        <v>0</v>
      </c>
      <c r="E45" s="43">
        <f t="shared" si="6"/>
        <v>31537324</v>
      </c>
      <c r="F45" s="44">
        <f t="shared" si="6"/>
        <v>32609505</v>
      </c>
      <c r="G45" s="44">
        <f t="shared" si="6"/>
        <v>4718187</v>
      </c>
      <c r="H45" s="44">
        <f t="shared" si="6"/>
        <v>2141848</v>
      </c>
      <c r="I45" s="44">
        <f t="shared" si="6"/>
        <v>2869600</v>
      </c>
      <c r="J45" s="44">
        <f t="shared" si="6"/>
        <v>9729635</v>
      </c>
      <c r="K45" s="44">
        <f t="shared" si="6"/>
        <v>973226</v>
      </c>
      <c r="L45" s="44">
        <f t="shared" si="6"/>
        <v>650552</v>
      </c>
      <c r="M45" s="44">
        <f t="shared" si="6"/>
        <v>1612572</v>
      </c>
      <c r="N45" s="44">
        <f t="shared" si="6"/>
        <v>3236350</v>
      </c>
      <c r="O45" s="44">
        <f t="shared" si="6"/>
        <v>2192755</v>
      </c>
      <c r="P45" s="44">
        <f t="shared" si="6"/>
        <v>2253919</v>
      </c>
      <c r="Q45" s="44">
        <f t="shared" si="6"/>
        <v>2290126</v>
      </c>
      <c r="R45" s="44">
        <f t="shared" si="6"/>
        <v>6736800</v>
      </c>
      <c r="S45" s="44">
        <f t="shared" si="6"/>
        <v>2226547</v>
      </c>
      <c r="T45" s="44">
        <f t="shared" si="6"/>
        <v>2256780</v>
      </c>
      <c r="U45" s="44">
        <f t="shared" si="6"/>
        <v>944519</v>
      </c>
      <c r="V45" s="44">
        <f t="shared" si="6"/>
        <v>5427846</v>
      </c>
      <c r="W45" s="44">
        <f t="shared" si="6"/>
        <v>25130631</v>
      </c>
      <c r="X45" s="44">
        <f t="shared" si="6"/>
        <v>32609505</v>
      </c>
      <c r="Y45" s="44">
        <f t="shared" si="6"/>
        <v>-7478874</v>
      </c>
      <c r="Z45" s="45">
        <f>+IF(X45&lt;&gt;0,+(Y45/X45)*100,0)</f>
        <v>-22.934644362126932</v>
      </c>
      <c r="AA45" s="46">
        <f>+AA26-AA44</f>
        <v>32609505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31537324</v>
      </c>
      <c r="F47" s="20">
        <v>31318573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31318573</v>
      </c>
      <c r="Y47" s="20">
        <v>-31318573</v>
      </c>
      <c r="Z47" s="47">
        <v>-100</v>
      </c>
      <c r="AA47" s="22">
        <v>31318573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31537324</v>
      </c>
      <c r="F50" s="52">
        <f t="shared" si="7"/>
        <v>31318573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31318573</v>
      </c>
      <c r="Y50" s="52">
        <f t="shared" si="7"/>
        <v>-31318573</v>
      </c>
      <c r="Z50" s="53">
        <f>+IF(X50&lt;&gt;0,+(Y50/X50)*100,0)</f>
        <v>-100</v>
      </c>
      <c r="AA50" s="54">
        <f>SUM(AA47:AA49)</f>
        <v>31318573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722340</v>
      </c>
      <c r="F6" s="20">
        <v>-1905540</v>
      </c>
      <c r="G6" s="20">
        <v>-3907698</v>
      </c>
      <c r="H6" s="20">
        <v>409455</v>
      </c>
      <c r="I6" s="20">
        <v>71403</v>
      </c>
      <c r="J6" s="20">
        <v>-3426840</v>
      </c>
      <c r="K6" s="20">
        <v>338136</v>
      </c>
      <c r="L6" s="20"/>
      <c r="M6" s="20">
        <v>114315</v>
      </c>
      <c r="N6" s="20">
        <v>452451</v>
      </c>
      <c r="O6" s="20">
        <v>279461</v>
      </c>
      <c r="P6" s="20">
        <v>-344189</v>
      </c>
      <c r="Q6" s="20">
        <v>271628</v>
      </c>
      <c r="R6" s="20">
        <v>206900</v>
      </c>
      <c r="S6" s="20">
        <v>-111508</v>
      </c>
      <c r="T6" s="20">
        <v>343102</v>
      </c>
      <c r="U6" s="20"/>
      <c r="V6" s="20">
        <v>231594</v>
      </c>
      <c r="W6" s="20">
        <v>-2535895</v>
      </c>
      <c r="X6" s="20">
        <v>-1905540</v>
      </c>
      <c r="Y6" s="20">
        <v>-630355</v>
      </c>
      <c r="Z6" s="21">
        <v>33.080124269236016</v>
      </c>
      <c r="AA6" s="22">
        <v>-1905540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33959748</v>
      </c>
      <c r="F7" s="20">
        <v>10079821</v>
      </c>
      <c r="G7" s="20">
        <v>40604855</v>
      </c>
      <c r="H7" s="20">
        <v>22384327</v>
      </c>
      <c r="I7" s="20">
        <v>1998007</v>
      </c>
      <c r="J7" s="20">
        <v>64987189</v>
      </c>
      <c r="K7" s="20">
        <v>4028086</v>
      </c>
      <c r="L7" s="20"/>
      <c r="M7" s="20">
        <v>1997436</v>
      </c>
      <c r="N7" s="20">
        <v>6025522</v>
      </c>
      <c r="O7" s="20">
        <v>2012301</v>
      </c>
      <c r="P7" s="20">
        <v>2009087</v>
      </c>
      <c r="Q7" s="20">
        <v>646490</v>
      </c>
      <c r="R7" s="20">
        <v>4667878</v>
      </c>
      <c r="S7" s="20">
        <v>1958599</v>
      </c>
      <c r="T7" s="20">
        <v>1934063</v>
      </c>
      <c r="U7" s="20"/>
      <c r="V7" s="20">
        <v>3892662</v>
      </c>
      <c r="W7" s="20">
        <v>79573251</v>
      </c>
      <c r="X7" s="20">
        <v>10079821</v>
      </c>
      <c r="Y7" s="20">
        <v>69493430</v>
      </c>
      <c r="Z7" s="21">
        <v>689.43119128801993</v>
      </c>
      <c r="AA7" s="22">
        <v>10079821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-80076</v>
      </c>
      <c r="F10" s="20">
        <v>-409107</v>
      </c>
      <c r="G10" s="20">
        <v>-13068</v>
      </c>
      <c r="H10" s="20">
        <v>-21367</v>
      </c>
      <c r="I10" s="20"/>
      <c r="J10" s="20">
        <v>-34435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-34435</v>
      </c>
      <c r="X10" s="20">
        <v>-409107</v>
      </c>
      <c r="Y10" s="20">
        <v>374672</v>
      </c>
      <c r="Z10" s="21">
        <v>-91.582886628681493</v>
      </c>
      <c r="AA10" s="22">
        <v>-409107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37579</v>
      </c>
      <c r="H11" s="24">
        <v>461</v>
      </c>
      <c r="I11" s="24">
        <v>78</v>
      </c>
      <c r="J11" s="20">
        <v>38118</v>
      </c>
      <c r="K11" s="24">
        <v>166</v>
      </c>
      <c r="L11" s="24"/>
      <c r="M11" s="20">
        <v>1456</v>
      </c>
      <c r="N11" s="24">
        <v>1622</v>
      </c>
      <c r="O11" s="24">
        <v>4319</v>
      </c>
      <c r="P11" s="24">
        <v>-4039</v>
      </c>
      <c r="Q11" s="20"/>
      <c r="R11" s="24">
        <v>280</v>
      </c>
      <c r="S11" s="24">
        <v>-3617</v>
      </c>
      <c r="T11" s="20">
        <v>3251</v>
      </c>
      <c r="U11" s="24"/>
      <c r="V11" s="24">
        <v>-366</v>
      </c>
      <c r="W11" s="24">
        <v>39654</v>
      </c>
      <c r="X11" s="20"/>
      <c r="Y11" s="24">
        <v>39654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34602012</v>
      </c>
      <c r="F13" s="31">
        <f t="shared" si="0"/>
        <v>7765174</v>
      </c>
      <c r="G13" s="31">
        <f t="shared" si="0"/>
        <v>36721668</v>
      </c>
      <c r="H13" s="31">
        <f t="shared" si="0"/>
        <v>22772876</v>
      </c>
      <c r="I13" s="31">
        <f t="shared" si="0"/>
        <v>2069488</v>
      </c>
      <c r="J13" s="31">
        <f t="shared" si="0"/>
        <v>61564032</v>
      </c>
      <c r="K13" s="31">
        <f t="shared" si="0"/>
        <v>4366388</v>
      </c>
      <c r="L13" s="31">
        <f t="shared" si="0"/>
        <v>0</v>
      </c>
      <c r="M13" s="31">
        <f t="shared" si="0"/>
        <v>2113207</v>
      </c>
      <c r="N13" s="31">
        <f t="shared" si="0"/>
        <v>6479595</v>
      </c>
      <c r="O13" s="31">
        <f t="shared" si="0"/>
        <v>2296081</v>
      </c>
      <c r="P13" s="31">
        <f t="shared" si="0"/>
        <v>1660859</v>
      </c>
      <c r="Q13" s="31">
        <f t="shared" si="0"/>
        <v>918118</v>
      </c>
      <c r="R13" s="31">
        <f t="shared" si="0"/>
        <v>4875058</v>
      </c>
      <c r="S13" s="31">
        <f t="shared" si="0"/>
        <v>1843474</v>
      </c>
      <c r="T13" s="31">
        <f t="shared" si="0"/>
        <v>2280416</v>
      </c>
      <c r="U13" s="31">
        <f t="shared" si="0"/>
        <v>0</v>
      </c>
      <c r="V13" s="31">
        <f t="shared" si="0"/>
        <v>4123890</v>
      </c>
      <c r="W13" s="31">
        <f t="shared" si="0"/>
        <v>77042575</v>
      </c>
      <c r="X13" s="31">
        <f t="shared" si="0"/>
        <v>7765174</v>
      </c>
      <c r="Y13" s="31">
        <f t="shared" si="0"/>
        <v>69277401</v>
      </c>
      <c r="Z13" s="32">
        <f>+IF(X13&lt;&gt;0,+(Y13/X13)*100,0)</f>
        <v>892.15516613021157</v>
      </c>
      <c r="AA13" s="33">
        <f>SUM(AA6:AA12)</f>
        <v>7765174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-817364</v>
      </c>
      <c r="F17" s="20">
        <v>-817364</v>
      </c>
      <c r="G17" s="24">
        <v>672104</v>
      </c>
      <c r="H17" s="24">
        <v>2369622</v>
      </c>
      <c r="I17" s="24"/>
      <c r="J17" s="20">
        <v>3041726</v>
      </c>
      <c r="K17" s="24"/>
      <c r="L17" s="24"/>
      <c r="M17" s="20"/>
      <c r="N17" s="24"/>
      <c r="O17" s="24"/>
      <c r="P17" s="24">
        <v>575781</v>
      </c>
      <c r="Q17" s="20"/>
      <c r="R17" s="24">
        <v>575781</v>
      </c>
      <c r="S17" s="24">
        <v>321759</v>
      </c>
      <c r="T17" s="20"/>
      <c r="U17" s="24"/>
      <c r="V17" s="24">
        <v>321759</v>
      </c>
      <c r="W17" s="24">
        <v>3939266</v>
      </c>
      <c r="X17" s="20">
        <v>-817364</v>
      </c>
      <c r="Y17" s="24">
        <v>4756630</v>
      </c>
      <c r="Z17" s="25">
        <v>-581.94757782334432</v>
      </c>
      <c r="AA17" s="26">
        <v>-817364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-817364</v>
      </c>
      <c r="F25" s="36">
        <f t="shared" si="1"/>
        <v>-817364</v>
      </c>
      <c r="G25" s="36">
        <f t="shared" si="1"/>
        <v>672104</v>
      </c>
      <c r="H25" s="36">
        <f t="shared" si="1"/>
        <v>2369622</v>
      </c>
      <c r="I25" s="36">
        <f t="shared" si="1"/>
        <v>0</v>
      </c>
      <c r="J25" s="36">
        <f t="shared" si="1"/>
        <v>3041726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575781</v>
      </c>
      <c r="Q25" s="36">
        <f t="shared" si="1"/>
        <v>0</v>
      </c>
      <c r="R25" s="36">
        <f t="shared" si="1"/>
        <v>575781</v>
      </c>
      <c r="S25" s="36">
        <f t="shared" si="1"/>
        <v>321759</v>
      </c>
      <c r="T25" s="36">
        <f t="shared" si="1"/>
        <v>0</v>
      </c>
      <c r="U25" s="36">
        <f t="shared" si="1"/>
        <v>0</v>
      </c>
      <c r="V25" s="36">
        <f t="shared" si="1"/>
        <v>321759</v>
      </c>
      <c r="W25" s="36">
        <f t="shared" si="1"/>
        <v>3939266</v>
      </c>
      <c r="X25" s="36">
        <f t="shared" si="1"/>
        <v>-817364</v>
      </c>
      <c r="Y25" s="36">
        <f t="shared" si="1"/>
        <v>4756630</v>
      </c>
      <c r="Z25" s="37">
        <f>+IF(X25&lt;&gt;0,+(Y25/X25)*100,0)</f>
        <v>-581.94757782334432</v>
      </c>
      <c r="AA25" s="38">
        <f>SUM(AA15:AA24)</f>
        <v>-817364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33784648</v>
      </c>
      <c r="F26" s="31">
        <f t="shared" si="2"/>
        <v>6947810</v>
      </c>
      <c r="G26" s="31">
        <f t="shared" si="2"/>
        <v>37393772</v>
      </c>
      <c r="H26" s="31">
        <f t="shared" si="2"/>
        <v>25142498</v>
      </c>
      <c r="I26" s="31">
        <f t="shared" si="2"/>
        <v>2069488</v>
      </c>
      <c r="J26" s="31">
        <f t="shared" si="2"/>
        <v>64605758</v>
      </c>
      <c r="K26" s="31">
        <f t="shared" si="2"/>
        <v>4366388</v>
      </c>
      <c r="L26" s="31">
        <f t="shared" si="2"/>
        <v>0</v>
      </c>
      <c r="M26" s="31">
        <f t="shared" si="2"/>
        <v>2113207</v>
      </c>
      <c r="N26" s="31">
        <f t="shared" si="2"/>
        <v>6479595</v>
      </c>
      <c r="O26" s="31">
        <f t="shared" si="2"/>
        <v>2296081</v>
      </c>
      <c r="P26" s="31">
        <f t="shared" si="2"/>
        <v>2236640</v>
      </c>
      <c r="Q26" s="31">
        <f t="shared" si="2"/>
        <v>918118</v>
      </c>
      <c r="R26" s="31">
        <f t="shared" si="2"/>
        <v>5450839</v>
      </c>
      <c r="S26" s="31">
        <f t="shared" si="2"/>
        <v>2165233</v>
      </c>
      <c r="T26" s="31">
        <f t="shared" si="2"/>
        <v>2280416</v>
      </c>
      <c r="U26" s="31">
        <f t="shared" si="2"/>
        <v>0</v>
      </c>
      <c r="V26" s="31">
        <f t="shared" si="2"/>
        <v>4445649</v>
      </c>
      <c r="W26" s="31">
        <f t="shared" si="2"/>
        <v>80981841</v>
      </c>
      <c r="X26" s="31">
        <f t="shared" si="2"/>
        <v>6947810</v>
      </c>
      <c r="Y26" s="31">
        <f t="shared" si="2"/>
        <v>74034031</v>
      </c>
      <c r="Z26" s="32">
        <f>+IF(X26&lt;&gt;0,+(Y26/X26)*100,0)</f>
        <v>1065.573626797509</v>
      </c>
      <c r="AA26" s="33">
        <f>+AA13+AA25</f>
        <v>6947810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-9778</v>
      </c>
      <c r="H31" s="20">
        <v>-492</v>
      </c>
      <c r="I31" s="20">
        <v>-721</v>
      </c>
      <c r="J31" s="20">
        <v>-10991</v>
      </c>
      <c r="K31" s="20"/>
      <c r="L31" s="20"/>
      <c r="M31" s="20">
        <v>-179</v>
      </c>
      <c r="N31" s="20">
        <v>-179</v>
      </c>
      <c r="O31" s="20">
        <v>-864</v>
      </c>
      <c r="P31" s="20">
        <v>-1231</v>
      </c>
      <c r="Q31" s="20">
        <v>-683</v>
      </c>
      <c r="R31" s="20">
        <v>-2778</v>
      </c>
      <c r="S31" s="20">
        <v>-2190</v>
      </c>
      <c r="T31" s="20">
        <v>-893</v>
      </c>
      <c r="U31" s="20"/>
      <c r="V31" s="20">
        <v>-3083</v>
      </c>
      <c r="W31" s="20">
        <v>-17031</v>
      </c>
      <c r="X31" s="20"/>
      <c r="Y31" s="20">
        <v>-17031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1969067</v>
      </c>
      <c r="F32" s="20">
        <v>1969067</v>
      </c>
      <c r="G32" s="20">
        <v>-1067134</v>
      </c>
      <c r="H32" s="20">
        <v>202879</v>
      </c>
      <c r="I32" s="20">
        <v>-266519</v>
      </c>
      <c r="J32" s="20">
        <v>-1130774</v>
      </c>
      <c r="K32" s="20">
        <v>26705</v>
      </c>
      <c r="L32" s="20"/>
      <c r="M32" s="20">
        <v>-153514</v>
      </c>
      <c r="N32" s="20">
        <v>-126809</v>
      </c>
      <c r="O32" s="20">
        <v>-246849</v>
      </c>
      <c r="P32" s="20">
        <v>-23234</v>
      </c>
      <c r="Q32" s="20">
        <v>-1113722</v>
      </c>
      <c r="R32" s="20">
        <v>-1383805</v>
      </c>
      <c r="S32" s="20">
        <v>-164779</v>
      </c>
      <c r="T32" s="20">
        <v>28524</v>
      </c>
      <c r="U32" s="20"/>
      <c r="V32" s="20">
        <v>-136255</v>
      </c>
      <c r="W32" s="20">
        <v>-2777643</v>
      </c>
      <c r="X32" s="20">
        <v>1969067</v>
      </c>
      <c r="Y32" s="20">
        <v>-4746710</v>
      </c>
      <c r="Z32" s="21">
        <v>-241.06391504199703</v>
      </c>
      <c r="AA32" s="22">
        <v>1969067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-662148</v>
      </c>
      <c r="Q33" s="20"/>
      <c r="R33" s="20">
        <v>-662148</v>
      </c>
      <c r="S33" s="20">
        <v>-370023</v>
      </c>
      <c r="T33" s="20"/>
      <c r="U33" s="20"/>
      <c r="V33" s="20">
        <v>-370023</v>
      </c>
      <c r="W33" s="20">
        <v>-1032171</v>
      </c>
      <c r="X33" s="20"/>
      <c r="Y33" s="20">
        <v>-1032171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2549907</v>
      </c>
      <c r="H35" s="20">
        <v>217887</v>
      </c>
      <c r="I35" s="20">
        <v>213128</v>
      </c>
      <c r="J35" s="20">
        <v>2980922</v>
      </c>
      <c r="K35" s="20">
        <v>211958</v>
      </c>
      <c r="L35" s="20"/>
      <c r="M35" s="20">
        <v>256585</v>
      </c>
      <c r="N35" s="20">
        <v>468543</v>
      </c>
      <c r="O35" s="20">
        <v>217562</v>
      </c>
      <c r="P35" s="20">
        <v>207758</v>
      </c>
      <c r="Q35" s="20">
        <v>-102828</v>
      </c>
      <c r="R35" s="20">
        <v>322492</v>
      </c>
      <c r="S35" s="20">
        <v>214650</v>
      </c>
      <c r="T35" s="20">
        <v>213572</v>
      </c>
      <c r="U35" s="20"/>
      <c r="V35" s="20">
        <v>428222</v>
      </c>
      <c r="W35" s="20">
        <v>4200179</v>
      </c>
      <c r="X35" s="20"/>
      <c r="Y35" s="20">
        <v>4200179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1969067</v>
      </c>
      <c r="F37" s="31">
        <f t="shared" si="3"/>
        <v>1969067</v>
      </c>
      <c r="G37" s="31">
        <f t="shared" si="3"/>
        <v>1472995</v>
      </c>
      <c r="H37" s="31">
        <f t="shared" si="3"/>
        <v>420274</v>
      </c>
      <c r="I37" s="31">
        <f t="shared" si="3"/>
        <v>-54112</v>
      </c>
      <c r="J37" s="31">
        <f t="shared" si="3"/>
        <v>1839157</v>
      </c>
      <c r="K37" s="31">
        <f t="shared" si="3"/>
        <v>238663</v>
      </c>
      <c r="L37" s="31">
        <f t="shared" si="3"/>
        <v>0</v>
      </c>
      <c r="M37" s="31">
        <f t="shared" si="3"/>
        <v>102892</v>
      </c>
      <c r="N37" s="31">
        <f t="shared" si="3"/>
        <v>341555</v>
      </c>
      <c r="O37" s="31">
        <f t="shared" si="3"/>
        <v>-30151</v>
      </c>
      <c r="P37" s="31">
        <f t="shared" si="3"/>
        <v>-478855</v>
      </c>
      <c r="Q37" s="31">
        <f t="shared" si="3"/>
        <v>-1217233</v>
      </c>
      <c r="R37" s="31">
        <f t="shared" si="3"/>
        <v>-1726239</v>
      </c>
      <c r="S37" s="31">
        <f t="shared" si="3"/>
        <v>-322342</v>
      </c>
      <c r="T37" s="31">
        <f t="shared" si="3"/>
        <v>241203</v>
      </c>
      <c r="U37" s="31">
        <f t="shared" si="3"/>
        <v>0</v>
      </c>
      <c r="V37" s="31">
        <f t="shared" si="3"/>
        <v>-81139</v>
      </c>
      <c r="W37" s="31">
        <f t="shared" si="3"/>
        <v>373334</v>
      </c>
      <c r="X37" s="31">
        <f t="shared" si="3"/>
        <v>1969067</v>
      </c>
      <c r="Y37" s="31">
        <f t="shared" si="3"/>
        <v>-1595733</v>
      </c>
      <c r="Z37" s="32">
        <f>+IF(X37&lt;&gt;0,+(Y37/X37)*100,0)</f>
        <v>-81.040056026534387</v>
      </c>
      <c r="AA37" s="33">
        <f>SUM(AA29:AA36)</f>
        <v>1969067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1969067</v>
      </c>
      <c r="F44" s="31">
        <f t="shared" si="5"/>
        <v>1969067</v>
      </c>
      <c r="G44" s="31">
        <f t="shared" si="5"/>
        <v>1472995</v>
      </c>
      <c r="H44" s="31">
        <f t="shared" si="5"/>
        <v>420274</v>
      </c>
      <c r="I44" s="31">
        <f t="shared" si="5"/>
        <v>-54112</v>
      </c>
      <c r="J44" s="31">
        <f t="shared" si="5"/>
        <v>1839157</v>
      </c>
      <c r="K44" s="31">
        <f t="shared" si="5"/>
        <v>238663</v>
      </c>
      <c r="L44" s="31">
        <f t="shared" si="5"/>
        <v>0</v>
      </c>
      <c r="M44" s="31">
        <f t="shared" si="5"/>
        <v>102892</v>
      </c>
      <c r="N44" s="31">
        <f t="shared" si="5"/>
        <v>341555</v>
      </c>
      <c r="O44" s="31">
        <f t="shared" si="5"/>
        <v>-30151</v>
      </c>
      <c r="P44" s="31">
        <f t="shared" si="5"/>
        <v>-478855</v>
      </c>
      <c r="Q44" s="31">
        <f t="shared" si="5"/>
        <v>-1217233</v>
      </c>
      <c r="R44" s="31">
        <f t="shared" si="5"/>
        <v>-1726239</v>
      </c>
      <c r="S44" s="31">
        <f t="shared" si="5"/>
        <v>-322342</v>
      </c>
      <c r="T44" s="31">
        <f t="shared" si="5"/>
        <v>241203</v>
      </c>
      <c r="U44" s="31">
        <f t="shared" si="5"/>
        <v>0</v>
      </c>
      <c r="V44" s="31">
        <f t="shared" si="5"/>
        <v>-81139</v>
      </c>
      <c r="W44" s="31">
        <f t="shared" si="5"/>
        <v>373334</v>
      </c>
      <c r="X44" s="31">
        <f t="shared" si="5"/>
        <v>1969067</v>
      </c>
      <c r="Y44" s="31">
        <f t="shared" si="5"/>
        <v>-1595733</v>
      </c>
      <c r="Z44" s="32">
        <f>+IF(X44&lt;&gt;0,+(Y44/X44)*100,0)</f>
        <v>-81.040056026534387</v>
      </c>
      <c r="AA44" s="33">
        <f>+AA37+AA43</f>
        <v>1969067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31815581</v>
      </c>
      <c r="F45" s="44">
        <f t="shared" si="6"/>
        <v>4978743</v>
      </c>
      <c r="G45" s="44">
        <f t="shared" si="6"/>
        <v>35920777</v>
      </c>
      <c r="H45" s="44">
        <f t="shared" si="6"/>
        <v>24722224</v>
      </c>
      <c r="I45" s="44">
        <f t="shared" si="6"/>
        <v>2123600</v>
      </c>
      <c r="J45" s="44">
        <f t="shared" si="6"/>
        <v>62766601</v>
      </c>
      <c r="K45" s="44">
        <f t="shared" si="6"/>
        <v>4127725</v>
      </c>
      <c r="L45" s="44">
        <f t="shared" si="6"/>
        <v>0</v>
      </c>
      <c r="M45" s="44">
        <f t="shared" si="6"/>
        <v>2010315</v>
      </c>
      <c r="N45" s="44">
        <f t="shared" si="6"/>
        <v>6138040</v>
      </c>
      <c r="O45" s="44">
        <f t="shared" si="6"/>
        <v>2326232</v>
      </c>
      <c r="P45" s="44">
        <f t="shared" si="6"/>
        <v>2715495</v>
      </c>
      <c r="Q45" s="44">
        <f t="shared" si="6"/>
        <v>2135351</v>
      </c>
      <c r="R45" s="44">
        <f t="shared" si="6"/>
        <v>7177078</v>
      </c>
      <c r="S45" s="44">
        <f t="shared" si="6"/>
        <v>2487575</v>
      </c>
      <c r="T45" s="44">
        <f t="shared" si="6"/>
        <v>2039213</v>
      </c>
      <c r="U45" s="44">
        <f t="shared" si="6"/>
        <v>0</v>
      </c>
      <c r="V45" s="44">
        <f t="shared" si="6"/>
        <v>4526788</v>
      </c>
      <c r="W45" s="44">
        <f t="shared" si="6"/>
        <v>80608507</v>
      </c>
      <c r="X45" s="44">
        <f t="shared" si="6"/>
        <v>4978743</v>
      </c>
      <c r="Y45" s="44">
        <f t="shared" si="6"/>
        <v>75629764</v>
      </c>
      <c r="Z45" s="45">
        <f>+IF(X45&lt;&gt;0,+(Y45/X45)*100,0)</f>
        <v>1519.0533835548449</v>
      </c>
      <c r="AA45" s="46">
        <f>+AA26-AA44</f>
        <v>4978743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14030016</v>
      </c>
      <c r="F47" s="20">
        <v>-12806822</v>
      </c>
      <c r="G47" s="20">
        <v>12473448</v>
      </c>
      <c r="H47" s="20">
        <v>1031150</v>
      </c>
      <c r="I47" s="20">
        <v>1095968</v>
      </c>
      <c r="J47" s="20">
        <v>14600566</v>
      </c>
      <c r="K47" s="20">
        <v>953202</v>
      </c>
      <c r="L47" s="20"/>
      <c r="M47" s="20">
        <v>2010316</v>
      </c>
      <c r="N47" s="20">
        <v>2963518</v>
      </c>
      <c r="O47" s="20">
        <v>-524820</v>
      </c>
      <c r="P47" s="20">
        <v>1784424</v>
      </c>
      <c r="Q47" s="20">
        <v>1120466</v>
      </c>
      <c r="R47" s="20">
        <v>2380070</v>
      </c>
      <c r="S47" s="20">
        <v>1470170</v>
      </c>
      <c r="T47" s="20">
        <v>1992840</v>
      </c>
      <c r="U47" s="20"/>
      <c r="V47" s="20">
        <v>3463010</v>
      </c>
      <c r="W47" s="20">
        <v>23407164</v>
      </c>
      <c r="X47" s="20">
        <v>-12806822</v>
      </c>
      <c r="Y47" s="20">
        <v>36213986</v>
      </c>
      <c r="Z47" s="47">
        <v>-282.77105748795447</v>
      </c>
      <c r="AA47" s="22">
        <v>-12806822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14030016</v>
      </c>
      <c r="F50" s="52">
        <f t="shared" si="7"/>
        <v>-12806822</v>
      </c>
      <c r="G50" s="52">
        <f t="shared" si="7"/>
        <v>12473448</v>
      </c>
      <c r="H50" s="52">
        <f t="shared" si="7"/>
        <v>1031150</v>
      </c>
      <c r="I50" s="52">
        <f t="shared" si="7"/>
        <v>1095968</v>
      </c>
      <c r="J50" s="52">
        <f t="shared" si="7"/>
        <v>14600566</v>
      </c>
      <c r="K50" s="52">
        <f t="shared" si="7"/>
        <v>953202</v>
      </c>
      <c r="L50" s="52">
        <f t="shared" si="7"/>
        <v>0</v>
      </c>
      <c r="M50" s="52">
        <f t="shared" si="7"/>
        <v>2010316</v>
      </c>
      <c r="N50" s="52">
        <f t="shared" si="7"/>
        <v>2963518</v>
      </c>
      <c r="O50" s="52">
        <f t="shared" si="7"/>
        <v>-524820</v>
      </c>
      <c r="P50" s="52">
        <f t="shared" si="7"/>
        <v>1784424</v>
      </c>
      <c r="Q50" s="52">
        <f t="shared" si="7"/>
        <v>1120466</v>
      </c>
      <c r="R50" s="52">
        <f t="shared" si="7"/>
        <v>2380070</v>
      </c>
      <c r="S50" s="52">
        <f t="shared" si="7"/>
        <v>1470170</v>
      </c>
      <c r="T50" s="52">
        <f t="shared" si="7"/>
        <v>1992840</v>
      </c>
      <c r="U50" s="52">
        <f t="shared" si="7"/>
        <v>0</v>
      </c>
      <c r="V50" s="52">
        <f t="shared" si="7"/>
        <v>3463010</v>
      </c>
      <c r="W50" s="52">
        <f t="shared" si="7"/>
        <v>23407164</v>
      </c>
      <c r="X50" s="52">
        <f t="shared" si="7"/>
        <v>-12806822</v>
      </c>
      <c r="Y50" s="52">
        <f t="shared" si="7"/>
        <v>36213986</v>
      </c>
      <c r="Z50" s="53">
        <f>+IF(X50&lt;&gt;0,+(Y50/X50)*100,0)</f>
        <v>-282.77105748795447</v>
      </c>
      <c r="AA50" s="54">
        <f>SUM(AA47:AA49)</f>
        <v>-12806822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69390751</v>
      </c>
      <c r="D7" s="18"/>
      <c r="E7" s="19">
        <v>19305786</v>
      </c>
      <c r="F7" s="20">
        <v>19305786</v>
      </c>
      <c r="G7" s="20">
        <v>89177513</v>
      </c>
      <c r="H7" s="20">
        <v>-12120516</v>
      </c>
      <c r="I7" s="20">
        <v>3814531</v>
      </c>
      <c r="J7" s="20">
        <v>80871528</v>
      </c>
      <c r="K7" s="20">
        <v>2685342</v>
      </c>
      <c r="L7" s="20">
        <v>3865321</v>
      </c>
      <c r="M7" s="20">
        <v>3883305</v>
      </c>
      <c r="N7" s="20">
        <v>10433968</v>
      </c>
      <c r="O7" s="20">
        <v>3947567</v>
      </c>
      <c r="P7" s="20">
        <v>3763781</v>
      </c>
      <c r="Q7" s="20">
        <v>1863939</v>
      </c>
      <c r="R7" s="20">
        <v>9575287</v>
      </c>
      <c r="S7" s="20">
        <v>3882187</v>
      </c>
      <c r="T7" s="20">
        <v>4118687</v>
      </c>
      <c r="U7" s="20">
        <v>3029264</v>
      </c>
      <c r="V7" s="20">
        <v>11030138</v>
      </c>
      <c r="W7" s="20">
        <v>111910921</v>
      </c>
      <c r="X7" s="20">
        <v>19305786</v>
      </c>
      <c r="Y7" s="20">
        <v>92605135</v>
      </c>
      <c r="Z7" s="21">
        <v>479.67554908150333</v>
      </c>
      <c r="AA7" s="22">
        <v>19305786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69390751</v>
      </c>
      <c r="D13" s="29">
        <f>SUM(D6:D12)</f>
        <v>0</v>
      </c>
      <c r="E13" s="30">
        <f t="shared" si="0"/>
        <v>19305786</v>
      </c>
      <c r="F13" s="31">
        <f t="shared" si="0"/>
        <v>19305786</v>
      </c>
      <c r="G13" s="31">
        <f t="shared" si="0"/>
        <v>89177513</v>
      </c>
      <c r="H13" s="31">
        <f t="shared" si="0"/>
        <v>-12120516</v>
      </c>
      <c r="I13" s="31">
        <f t="shared" si="0"/>
        <v>3814531</v>
      </c>
      <c r="J13" s="31">
        <f t="shared" si="0"/>
        <v>80871528</v>
      </c>
      <c r="K13" s="31">
        <f t="shared" si="0"/>
        <v>2685342</v>
      </c>
      <c r="L13" s="31">
        <f t="shared" si="0"/>
        <v>3865321</v>
      </c>
      <c r="M13" s="31">
        <f t="shared" si="0"/>
        <v>3883305</v>
      </c>
      <c r="N13" s="31">
        <f t="shared" si="0"/>
        <v>10433968</v>
      </c>
      <c r="O13" s="31">
        <f t="shared" si="0"/>
        <v>3947567</v>
      </c>
      <c r="P13" s="31">
        <f t="shared" si="0"/>
        <v>3763781</v>
      </c>
      <c r="Q13" s="31">
        <f t="shared" si="0"/>
        <v>1863939</v>
      </c>
      <c r="R13" s="31">
        <f t="shared" si="0"/>
        <v>9575287</v>
      </c>
      <c r="S13" s="31">
        <f t="shared" si="0"/>
        <v>3882187</v>
      </c>
      <c r="T13" s="31">
        <f t="shared" si="0"/>
        <v>4118687</v>
      </c>
      <c r="U13" s="31">
        <f t="shared" si="0"/>
        <v>3029264</v>
      </c>
      <c r="V13" s="31">
        <f t="shared" si="0"/>
        <v>11030138</v>
      </c>
      <c r="W13" s="31">
        <f t="shared" si="0"/>
        <v>111910921</v>
      </c>
      <c r="X13" s="31">
        <f t="shared" si="0"/>
        <v>19305786</v>
      </c>
      <c r="Y13" s="31">
        <f t="shared" si="0"/>
        <v>92605135</v>
      </c>
      <c r="Z13" s="32">
        <f>+IF(X13&lt;&gt;0,+(Y13/X13)*100,0)</f>
        <v>479.67554908150333</v>
      </c>
      <c r="AA13" s="33">
        <f>SUM(AA6:AA12)</f>
        <v>19305786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50467915</v>
      </c>
      <c r="D17" s="18"/>
      <c r="E17" s="19">
        <v>18714239</v>
      </c>
      <c r="F17" s="20">
        <v>23039739</v>
      </c>
      <c r="G17" s="24">
        <v>51066183</v>
      </c>
      <c r="H17" s="24">
        <v>-598268</v>
      </c>
      <c r="I17" s="24">
        <v>1951080</v>
      </c>
      <c r="J17" s="20">
        <v>52418995</v>
      </c>
      <c r="K17" s="24">
        <v>251333</v>
      </c>
      <c r="L17" s="24"/>
      <c r="M17" s="20"/>
      <c r="N17" s="24">
        <v>251333</v>
      </c>
      <c r="O17" s="24">
        <v>660724</v>
      </c>
      <c r="P17" s="24">
        <v>553653</v>
      </c>
      <c r="Q17" s="20">
        <v>-2202413</v>
      </c>
      <c r="R17" s="24">
        <v>-988036</v>
      </c>
      <c r="S17" s="24">
        <v>2909</v>
      </c>
      <c r="T17" s="20">
        <v>1578508</v>
      </c>
      <c r="U17" s="24">
        <v>-1</v>
      </c>
      <c r="V17" s="24">
        <v>1581416</v>
      </c>
      <c r="W17" s="24">
        <v>53263708</v>
      </c>
      <c r="X17" s="20">
        <v>23039739</v>
      </c>
      <c r="Y17" s="24">
        <v>30223969</v>
      </c>
      <c r="Z17" s="25">
        <v>131.18190705198526</v>
      </c>
      <c r="AA17" s="26">
        <v>23039739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50467915</v>
      </c>
      <c r="D25" s="29">
        <f t="shared" ref="D25:Y25" si="1">SUM(D15:D24)</f>
        <v>0</v>
      </c>
      <c r="E25" s="35">
        <f t="shared" si="1"/>
        <v>18714239</v>
      </c>
      <c r="F25" s="36">
        <f t="shared" si="1"/>
        <v>23039739</v>
      </c>
      <c r="G25" s="36">
        <f t="shared" si="1"/>
        <v>51066183</v>
      </c>
      <c r="H25" s="36">
        <f t="shared" si="1"/>
        <v>-598268</v>
      </c>
      <c r="I25" s="36">
        <f t="shared" si="1"/>
        <v>1951080</v>
      </c>
      <c r="J25" s="36">
        <f t="shared" si="1"/>
        <v>52418995</v>
      </c>
      <c r="K25" s="36">
        <f t="shared" si="1"/>
        <v>251333</v>
      </c>
      <c r="L25" s="36">
        <f t="shared" si="1"/>
        <v>0</v>
      </c>
      <c r="M25" s="36">
        <f t="shared" si="1"/>
        <v>0</v>
      </c>
      <c r="N25" s="36">
        <f t="shared" si="1"/>
        <v>251333</v>
      </c>
      <c r="O25" s="36">
        <f t="shared" si="1"/>
        <v>660724</v>
      </c>
      <c r="P25" s="36">
        <f t="shared" si="1"/>
        <v>553653</v>
      </c>
      <c r="Q25" s="36">
        <f t="shared" si="1"/>
        <v>-2202413</v>
      </c>
      <c r="R25" s="36">
        <f t="shared" si="1"/>
        <v>-988036</v>
      </c>
      <c r="S25" s="36">
        <f t="shared" si="1"/>
        <v>2909</v>
      </c>
      <c r="T25" s="36">
        <f t="shared" si="1"/>
        <v>1578508</v>
      </c>
      <c r="U25" s="36">
        <f t="shared" si="1"/>
        <v>-1</v>
      </c>
      <c r="V25" s="36">
        <f t="shared" si="1"/>
        <v>1581416</v>
      </c>
      <c r="W25" s="36">
        <f t="shared" si="1"/>
        <v>53263708</v>
      </c>
      <c r="X25" s="36">
        <f t="shared" si="1"/>
        <v>23039739</v>
      </c>
      <c r="Y25" s="36">
        <f t="shared" si="1"/>
        <v>30223969</v>
      </c>
      <c r="Z25" s="37">
        <f>+IF(X25&lt;&gt;0,+(Y25/X25)*100,0)</f>
        <v>131.18190705198526</v>
      </c>
      <c r="AA25" s="38">
        <f>SUM(AA15:AA24)</f>
        <v>23039739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119858666</v>
      </c>
      <c r="D26" s="29">
        <f>+D13+D25</f>
        <v>0</v>
      </c>
      <c r="E26" s="30">
        <f t="shared" si="2"/>
        <v>38020025</v>
      </c>
      <c r="F26" s="31">
        <f t="shared" si="2"/>
        <v>42345525</v>
      </c>
      <c r="G26" s="31">
        <f t="shared" si="2"/>
        <v>140243696</v>
      </c>
      <c r="H26" s="31">
        <f t="shared" si="2"/>
        <v>-12718784</v>
      </c>
      <c r="I26" s="31">
        <f t="shared" si="2"/>
        <v>5765611</v>
      </c>
      <c r="J26" s="31">
        <f t="shared" si="2"/>
        <v>133290523</v>
      </c>
      <c r="K26" s="31">
        <f t="shared" si="2"/>
        <v>2936675</v>
      </c>
      <c r="L26" s="31">
        <f t="shared" si="2"/>
        <v>3865321</v>
      </c>
      <c r="M26" s="31">
        <f t="shared" si="2"/>
        <v>3883305</v>
      </c>
      <c r="N26" s="31">
        <f t="shared" si="2"/>
        <v>10685301</v>
      </c>
      <c r="O26" s="31">
        <f t="shared" si="2"/>
        <v>4608291</v>
      </c>
      <c r="P26" s="31">
        <f t="shared" si="2"/>
        <v>4317434</v>
      </c>
      <c r="Q26" s="31">
        <f t="shared" si="2"/>
        <v>-338474</v>
      </c>
      <c r="R26" s="31">
        <f t="shared" si="2"/>
        <v>8587251</v>
      </c>
      <c r="S26" s="31">
        <f t="shared" si="2"/>
        <v>3885096</v>
      </c>
      <c r="T26" s="31">
        <f t="shared" si="2"/>
        <v>5697195</v>
      </c>
      <c r="U26" s="31">
        <f t="shared" si="2"/>
        <v>3029263</v>
      </c>
      <c r="V26" s="31">
        <f t="shared" si="2"/>
        <v>12611554</v>
      </c>
      <c r="W26" s="31">
        <f t="shared" si="2"/>
        <v>165174629</v>
      </c>
      <c r="X26" s="31">
        <f t="shared" si="2"/>
        <v>42345525</v>
      </c>
      <c r="Y26" s="31">
        <f t="shared" si="2"/>
        <v>122829104</v>
      </c>
      <c r="Z26" s="32">
        <f>+IF(X26&lt;&gt;0,+(Y26/X26)*100,0)</f>
        <v>290.06395362910251</v>
      </c>
      <c r="AA26" s="33">
        <f>+AA13+AA25</f>
        <v>42345525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93764736</v>
      </c>
      <c r="D34" s="18"/>
      <c r="E34" s="19">
        <v>21080288</v>
      </c>
      <c r="F34" s="20">
        <v>21080288</v>
      </c>
      <c r="G34" s="20">
        <v>97828623</v>
      </c>
      <c r="H34" s="20">
        <v>-4063887</v>
      </c>
      <c r="I34" s="20"/>
      <c r="J34" s="20">
        <v>93764736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93764736</v>
      </c>
      <c r="X34" s="20">
        <v>21080288</v>
      </c>
      <c r="Y34" s="20">
        <v>72684448</v>
      </c>
      <c r="Z34" s="21">
        <v>344.79817353539005</v>
      </c>
      <c r="AA34" s="22">
        <v>21080288</v>
      </c>
    </row>
    <row r="35" spans="1:27" x14ac:dyDescent="0.25">
      <c r="A35" s="23" t="s">
        <v>39</v>
      </c>
      <c r="B35" s="17" t="s">
        <v>32</v>
      </c>
      <c r="C35" s="18">
        <v>11345901</v>
      </c>
      <c r="D35" s="18"/>
      <c r="E35" s="19"/>
      <c r="F35" s="20"/>
      <c r="G35" s="20">
        <v>11742363</v>
      </c>
      <c r="H35" s="20">
        <v>378696</v>
      </c>
      <c r="I35" s="20">
        <v>381421</v>
      </c>
      <c r="J35" s="20">
        <v>12502480</v>
      </c>
      <c r="K35" s="20">
        <v>238337</v>
      </c>
      <c r="L35" s="20">
        <v>385186</v>
      </c>
      <c r="M35" s="20">
        <v>386724</v>
      </c>
      <c r="N35" s="20">
        <v>1010247</v>
      </c>
      <c r="O35" s="20">
        <v>366340</v>
      </c>
      <c r="P35" s="20">
        <v>340534</v>
      </c>
      <c r="Q35" s="20">
        <v>93310</v>
      </c>
      <c r="R35" s="20">
        <v>800184</v>
      </c>
      <c r="S35" s="20">
        <v>353998</v>
      </c>
      <c r="T35" s="20">
        <v>384762</v>
      </c>
      <c r="U35" s="20">
        <v>259636</v>
      </c>
      <c r="V35" s="20">
        <v>998396</v>
      </c>
      <c r="W35" s="20">
        <v>15311307</v>
      </c>
      <c r="X35" s="20"/>
      <c r="Y35" s="20">
        <v>15311307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105110637</v>
      </c>
      <c r="D37" s="29">
        <f t="shared" ref="D37:Y37" si="3">SUM(D29:D36)</f>
        <v>0</v>
      </c>
      <c r="E37" s="30">
        <f t="shared" si="3"/>
        <v>21080288</v>
      </c>
      <c r="F37" s="31">
        <f t="shared" si="3"/>
        <v>21080288</v>
      </c>
      <c r="G37" s="31">
        <f t="shared" si="3"/>
        <v>109570986</v>
      </c>
      <c r="H37" s="31">
        <f t="shared" si="3"/>
        <v>-3685191</v>
      </c>
      <c r="I37" s="31">
        <f t="shared" si="3"/>
        <v>381421</v>
      </c>
      <c r="J37" s="31">
        <f t="shared" si="3"/>
        <v>106267216</v>
      </c>
      <c r="K37" s="31">
        <f t="shared" si="3"/>
        <v>238337</v>
      </c>
      <c r="L37" s="31">
        <f t="shared" si="3"/>
        <v>385186</v>
      </c>
      <c r="M37" s="31">
        <f t="shared" si="3"/>
        <v>386724</v>
      </c>
      <c r="N37" s="31">
        <f t="shared" si="3"/>
        <v>1010247</v>
      </c>
      <c r="O37" s="31">
        <f t="shared" si="3"/>
        <v>366340</v>
      </c>
      <c r="P37" s="31">
        <f t="shared" si="3"/>
        <v>340534</v>
      </c>
      <c r="Q37" s="31">
        <f t="shared" si="3"/>
        <v>93310</v>
      </c>
      <c r="R37" s="31">
        <f t="shared" si="3"/>
        <v>800184</v>
      </c>
      <c r="S37" s="31">
        <f t="shared" si="3"/>
        <v>353998</v>
      </c>
      <c r="T37" s="31">
        <f t="shared" si="3"/>
        <v>384762</v>
      </c>
      <c r="U37" s="31">
        <f t="shared" si="3"/>
        <v>259636</v>
      </c>
      <c r="V37" s="31">
        <f t="shared" si="3"/>
        <v>998396</v>
      </c>
      <c r="W37" s="31">
        <f t="shared" si="3"/>
        <v>109076043</v>
      </c>
      <c r="X37" s="31">
        <f t="shared" si="3"/>
        <v>21080288</v>
      </c>
      <c r="Y37" s="31">
        <f t="shared" si="3"/>
        <v>87995755</v>
      </c>
      <c r="Z37" s="32">
        <f>+IF(X37&lt;&gt;0,+(Y37/X37)*100,0)</f>
        <v>417.43146488321219</v>
      </c>
      <c r="AA37" s="33">
        <f>SUM(AA29:AA36)</f>
        <v>21080288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105110637</v>
      </c>
      <c r="D44" s="29">
        <f>+D37+D43</f>
        <v>0</v>
      </c>
      <c r="E44" s="30">
        <f t="shared" si="5"/>
        <v>21080288</v>
      </c>
      <c r="F44" s="31">
        <f t="shared" si="5"/>
        <v>21080288</v>
      </c>
      <c r="G44" s="31">
        <f t="shared" si="5"/>
        <v>109570986</v>
      </c>
      <c r="H44" s="31">
        <f t="shared" si="5"/>
        <v>-3685191</v>
      </c>
      <c r="I44" s="31">
        <f t="shared" si="5"/>
        <v>381421</v>
      </c>
      <c r="J44" s="31">
        <f t="shared" si="5"/>
        <v>106267216</v>
      </c>
      <c r="K44" s="31">
        <f t="shared" si="5"/>
        <v>238337</v>
      </c>
      <c r="L44" s="31">
        <f t="shared" si="5"/>
        <v>385186</v>
      </c>
      <c r="M44" s="31">
        <f t="shared" si="5"/>
        <v>386724</v>
      </c>
      <c r="N44" s="31">
        <f t="shared" si="5"/>
        <v>1010247</v>
      </c>
      <c r="O44" s="31">
        <f t="shared" si="5"/>
        <v>366340</v>
      </c>
      <c r="P44" s="31">
        <f t="shared" si="5"/>
        <v>340534</v>
      </c>
      <c r="Q44" s="31">
        <f t="shared" si="5"/>
        <v>93310</v>
      </c>
      <c r="R44" s="31">
        <f t="shared" si="5"/>
        <v>800184</v>
      </c>
      <c r="S44" s="31">
        <f t="shared" si="5"/>
        <v>353998</v>
      </c>
      <c r="T44" s="31">
        <f t="shared" si="5"/>
        <v>384762</v>
      </c>
      <c r="U44" s="31">
        <f t="shared" si="5"/>
        <v>259636</v>
      </c>
      <c r="V44" s="31">
        <f t="shared" si="5"/>
        <v>998396</v>
      </c>
      <c r="W44" s="31">
        <f t="shared" si="5"/>
        <v>109076043</v>
      </c>
      <c r="X44" s="31">
        <f t="shared" si="5"/>
        <v>21080288</v>
      </c>
      <c r="Y44" s="31">
        <f t="shared" si="5"/>
        <v>87995755</v>
      </c>
      <c r="Z44" s="32">
        <f>+IF(X44&lt;&gt;0,+(Y44/X44)*100,0)</f>
        <v>417.43146488321219</v>
      </c>
      <c r="AA44" s="33">
        <f>+AA37+AA43</f>
        <v>21080288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14748029</v>
      </c>
      <c r="D45" s="42">
        <f t="shared" si="6"/>
        <v>0</v>
      </c>
      <c r="E45" s="43">
        <f t="shared" si="6"/>
        <v>16939737</v>
      </c>
      <c r="F45" s="44">
        <f t="shared" si="6"/>
        <v>21265237</v>
      </c>
      <c r="G45" s="44">
        <f t="shared" si="6"/>
        <v>30672710</v>
      </c>
      <c r="H45" s="44">
        <f t="shared" si="6"/>
        <v>-9033593</v>
      </c>
      <c r="I45" s="44">
        <f t="shared" si="6"/>
        <v>5384190</v>
      </c>
      <c r="J45" s="44">
        <f t="shared" si="6"/>
        <v>27023307</v>
      </c>
      <c r="K45" s="44">
        <f t="shared" si="6"/>
        <v>2698338</v>
      </c>
      <c r="L45" s="44">
        <f t="shared" si="6"/>
        <v>3480135</v>
      </c>
      <c r="M45" s="44">
        <f t="shared" si="6"/>
        <v>3496581</v>
      </c>
      <c r="N45" s="44">
        <f t="shared" si="6"/>
        <v>9675054</v>
      </c>
      <c r="O45" s="44">
        <f t="shared" si="6"/>
        <v>4241951</v>
      </c>
      <c r="P45" s="44">
        <f t="shared" si="6"/>
        <v>3976900</v>
      </c>
      <c r="Q45" s="44">
        <f t="shared" si="6"/>
        <v>-431784</v>
      </c>
      <c r="R45" s="44">
        <f t="shared" si="6"/>
        <v>7787067</v>
      </c>
      <c r="S45" s="44">
        <f t="shared" si="6"/>
        <v>3531098</v>
      </c>
      <c r="T45" s="44">
        <f t="shared" si="6"/>
        <v>5312433</v>
      </c>
      <c r="U45" s="44">
        <f t="shared" si="6"/>
        <v>2769627</v>
      </c>
      <c r="V45" s="44">
        <f t="shared" si="6"/>
        <v>11613158</v>
      </c>
      <c r="W45" s="44">
        <f t="shared" si="6"/>
        <v>56098586</v>
      </c>
      <c r="X45" s="44">
        <f t="shared" si="6"/>
        <v>21265237</v>
      </c>
      <c r="Y45" s="44">
        <f t="shared" si="6"/>
        <v>34833349</v>
      </c>
      <c r="Z45" s="45">
        <f>+IF(X45&lt;&gt;0,+(Y45/X45)*100,0)</f>
        <v>163.80418896812671</v>
      </c>
      <c r="AA45" s="46">
        <f>+AA26-AA44</f>
        <v>21265237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-11189916</v>
      </c>
      <c r="D47" s="18"/>
      <c r="E47" s="19">
        <v>797921</v>
      </c>
      <c r="F47" s="20">
        <v>797921</v>
      </c>
      <c r="G47" s="20">
        <v>-12786758</v>
      </c>
      <c r="H47" s="20">
        <v>-9499582</v>
      </c>
      <c r="I47" s="20">
        <v>-593923</v>
      </c>
      <c r="J47" s="20">
        <v>-22880263</v>
      </c>
      <c r="K47" s="20">
        <v>-1210117</v>
      </c>
      <c r="L47" s="20">
        <v>-749494</v>
      </c>
      <c r="M47" s="20">
        <v>381570</v>
      </c>
      <c r="N47" s="20">
        <v>-1578041</v>
      </c>
      <c r="O47" s="20">
        <v>-1113420</v>
      </c>
      <c r="P47" s="20">
        <v>-874183</v>
      </c>
      <c r="Q47" s="20">
        <v>-318571</v>
      </c>
      <c r="R47" s="20">
        <v>-2306174</v>
      </c>
      <c r="S47" s="20">
        <v>379945</v>
      </c>
      <c r="T47" s="20">
        <v>-828989</v>
      </c>
      <c r="U47" s="20">
        <v>-918272</v>
      </c>
      <c r="V47" s="20">
        <v>-1367316</v>
      </c>
      <c r="W47" s="20">
        <v>-28131794</v>
      </c>
      <c r="X47" s="20">
        <v>797921</v>
      </c>
      <c r="Y47" s="20">
        <v>-28929715</v>
      </c>
      <c r="Z47" s="47">
        <v>-3625.6364978487845</v>
      </c>
      <c r="AA47" s="22">
        <v>797921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-11189916</v>
      </c>
      <c r="D50" s="50">
        <f t="shared" ref="D50:Y50" si="7">SUM(D47:D49)</f>
        <v>0</v>
      </c>
      <c r="E50" s="51">
        <f t="shared" si="7"/>
        <v>797921</v>
      </c>
      <c r="F50" s="52">
        <f t="shared" si="7"/>
        <v>797921</v>
      </c>
      <c r="G50" s="52">
        <f t="shared" si="7"/>
        <v>-12786758</v>
      </c>
      <c r="H50" s="52">
        <f t="shared" si="7"/>
        <v>-9499582</v>
      </c>
      <c r="I50" s="52">
        <f t="shared" si="7"/>
        <v>-593923</v>
      </c>
      <c r="J50" s="52">
        <f t="shared" si="7"/>
        <v>-22880263</v>
      </c>
      <c r="K50" s="52">
        <f t="shared" si="7"/>
        <v>-1210117</v>
      </c>
      <c r="L50" s="52">
        <f t="shared" si="7"/>
        <v>-749494</v>
      </c>
      <c r="M50" s="52">
        <f t="shared" si="7"/>
        <v>381570</v>
      </c>
      <c r="N50" s="52">
        <f t="shared" si="7"/>
        <v>-1578041</v>
      </c>
      <c r="O50" s="52">
        <f t="shared" si="7"/>
        <v>-1113420</v>
      </c>
      <c r="P50" s="52">
        <f t="shared" si="7"/>
        <v>-874183</v>
      </c>
      <c r="Q50" s="52">
        <f t="shared" si="7"/>
        <v>-318571</v>
      </c>
      <c r="R50" s="52">
        <f t="shared" si="7"/>
        <v>-2306174</v>
      </c>
      <c r="S50" s="52">
        <f t="shared" si="7"/>
        <v>379945</v>
      </c>
      <c r="T50" s="52">
        <f t="shared" si="7"/>
        <v>-828989</v>
      </c>
      <c r="U50" s="52">
        <f t="shared" si="7"/>
        <v>-918272</v>
      </c>
      <c r="V50" s="52">
        <f t="shared" si="7"/>
        <v>-1367316</v>
      </c>
      <c r="W50" s="52">
        <f t="shared" si="7"/>
        <v>-28131794</v>
      </c>
      <c r="X50" s="52">
        <f t="shared" si="7"/>
        <v>797921</v>
      </c>
      <c r="Y50" s="52">
        <f t="shared" si="7"/>
        <v>-28929715</v>
      </c>
      <c r="Z50" s="53">
        <f>+IF(X50&lt;&gt;0,+(Y50/X50)*100,0)</f>
        <v>-3625.6364978487845</v>
      </c>
      <c r="AA50" s="54">
        <f>SUM(AA47:AA49)</f>
        <v>797921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24174323</v>
      </c>
      <c r="D7" s="18"/>
      <c r="E7" s="19">
        <v>47930303</v>
      </c>
      <c r="F7" s="20">
        <v>47930303</v>
      </c>
      <c r="G7" s="20">
        <v>66881270</v>
      </c>
      <c r="H7" s="20">
        <v>-34556543</v>
      </c>
      <c r="I7" s="20">
        <v>4002570</v>
      </c>
      <c r="J7" s="20">
        <v>36327297</v>
      </c>
      <c r="K7" s="20">
        <v>4030046</v>
      </c>
      <c r="L7" s="20">
        <v>3574059</v>
      </c>
      <c r="M7" s="20">
        <v>2119228</v>
      </c>
      <c r="N7" s="20">
        <v>9723333</v>
      </c>
      <c r="O7" s="20">
        <v>4500786</v>
      </c>
      <c r="P7" s="20">
        <v>4309877</v>
      </c>
      <c r="Q7" s="20">
        <v>3773463</v>
      </c>
      <c r="R7" s="20">
        <v>12584126</v>
      </c>
      <c r="S7" s="20">
        <v>4790386</v>
      </c>
      <c r="T7" s="20">
        <v>-20229808</v>
      </c>
      <c r="U7" s="20">
        <v>-5133726</v>
      </c>
      <c r="V7" s="20">
        <v>-20573148</v>
      </c>
      <c r="W7" s="20">
        <v>38061608</v>
      </c>
      <c r="X7" s="20">
        <v>47930303</v>
      </c>
      <c r="Y7" s="20">
        <v>-9868695</v>
      </c>
      <c r="Z7" s="21">
        <v>-20.589677891249718</v>
      </c>
      <c r="AA7" s="22">
        <v>47930303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24174323</v>
      </c>
      <c r="D13" s="29">
        <f>SUM(D6:D12)</f>
        <v>0</v>
      </c>
      <c r="E13" s="30">
        <f t="shared" si="0"/>
        <v>47930303</v>
      </c>
      <c r="F13" s="31">
        <f t="shared" si="0"/>
        <v>47930303</v>
      </c>
      <c r="G13" s="31">
        <f t="shared" si="0"/>
        <v>66881270</v>
      </c>
      <c r="H13" s="31">
        <f t="shared" si="0"/>
        <v>-34556543</v>
      </c>
      <c r="I13" s="31">
        <f t="shared" si="0"/>
        <v>4002570</v>
      </c>
      <c r="J13" s="31">
        <f t="shared" si="0"/>
        <v>36327297</v>
      </c>
      <c r="K13" s="31">
        <f t="shared" si="0"/>
        <v>4030046</v>
      </c>
      <c r="L13" s="31">
        <f t="shared" si="0"/>
        <v>3574059</v>
      </c>
      <c r="M13" s="31">
        <f t="shared" si="0"/>
        <v>2119228</v>
      </c>
      <c r="N13" s="31">
        <f t="shared" si="0"/>
        <v>9723333</v>
      </c>
      <c r="O13" s="31">
        <f t="shared" si="0"/>
        <v>4500786</v>
      </c>
      <c r="P13" s="31">
        <f t="shared" si="0"/>
        <v>4309877</v>
      </c>
      <c r="Q13" s="31">
        <f t="shared" si="0"/>
        <v>3773463</v>
      </c>
      <c r="R13" s="31">
        <f t="shared" si="0"/>
        <v>12584126</v>
      </c>
      <c r="S13" s="31">
        <f t="shared" si="0"/>
        <v>4790386</v>
      </c>
      <c r="T13" s="31">
        <f t="shared" si="0"/>
        <v>-20229808</v>
      </c>
      <c r="U13" s="31">
        <f t="shared" si="0"/>
        <v>-5133726</v>
      </c>
      <c r="V13" s="31">
        <f t="shared" si="0"/>
        <v>-20573148</v>
      </c>
      <c r="W13" s="31">
        <f t="shared" si="0"/>
        <v>38061608</v>
      </c>
      <c r="X13" s="31">
        <f t="shared" si="0"/>
        <v>47930303</v>
      </c>
      <c r="Y13" s="31">
        <f t="shared" si="0"/>
        <v>-9868695</v>
      </c>
      <c r="Z13" s="32">
        <f>+IF(X13&lt;&gt;0,+(Y13/X13)*100,0)</f>
        <v>-20.589677891249718</v>
      </c>
      <c r="AA13" s="33">
        <f>SUM(AA6:AA12)</f>
        <v>47930303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-6690819</v>
      </c>
      <c r="D17" s="18"/>
      <c r="E17" s="19">
        <v>-182447793</v>
      </c>
      <c r="F17" s="20">
        <v>-182447793</v>
      </c>
      <c r="G17" s="24">
        <v>-5379428</v>
      </c>
      <c r="H17" s="24">
        <v>-1311391</v>
      </c>
      <c r="I17" s="24"/>
      <c r="J17" s="20">
        <v>-6690819</v>
      </c>
      <c r="K17" s="24"/>
      <c r="L17" s="24"/>
      <c r="M17" s="20"/>
      <c r="N17" s="24"/>
      <c r="O17" s="24">
        <v>-754026</v>
      </c>
      <c r="P17" s="24"/>
      <c r="Q17" s="20"/>
      <c r="R17" s="24">
        <v>-754026</v>
      </c>
      <c r="S17" s="24">
        <v>-323154</v>
      </c>
      <c r="T17" s="20">
        <v>6690819</v>
      </c>
      <c r="U17" s="24">
        <v>-215436</v>
      </c>
      <c r="V17" s="24">
        <v>6152229</v>
      </c>
      <c r="W17" s="24">
        <v>-1292616</v>
      </c>
      <c r="X17" s="20">
        <v>-182447793</v>
      </c>
      <c r="Y17" s="24">
        <v>181155177</v>
      </c>
      <c r="Z17" s="25">
        <v>-99.291514586860472</v>
      </c>
      <c r="AA17" s="26">
        <v>-182447793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-6690819</v>
      </c>
      <c r="D25" s="29">
        <f t="shared" ref="D25:Y25" si="1">SUM(D15:D24)</f>
        <v>0</v>
      </c>
      <c r="E25" s="35">
        <f t="shared" si="1"/>
        <v>-182447793</v>
      </c>
      <c r="F25" s="36">
        <f t="shared" si="1"/>
        <v>-182447793</v>
      </c>
      <c r="G25" s="36">
        <f t="shared" si="1"/>
        <v>-5379428</v>
      </c>
      <c r="H25" s="36">
        <f t="shared" si="1"/>
        <v>-1311391</v>
      </c>
      <c r="I25" s="36">
        <f t="shared" si="1"/>
        <v>0</v>
      </c>
      <c r="J25" s="36">
        <f t="shared" si="1"/>
        <v>-6690819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-754026</v>
      </c>
      <c r="P25" s="36">
        <f t="shared" si="1"/>
        <v>0</v>
      </c>
      <c r="Q25" s="36">
        <f t="shared" si="1"/>
        <v>0</v>
      </c>
      <c r="R25" s="36">
        <f t="shared" si="1"/>
        <v>-754026</v>
      </c>
      <c r="S25" s="36">
        <f t="shared" si="1"/>
        <v>-323154</v>
      </c>
      <c r="T25" s="36">
        <f t="shared" si="1"/>
        <v>6690819</v>
      </c>
      <c r="U25" s="36">
        <f t="shared" si="1"/>
        <v>-215436</v>
      </c>
      <c r="V25" s="36">
        <f t="shared" si="1"/>
        <v>6152229</v>
      </c>
      <c r="W25" s="36">
        <f t="shared" si="1"/>
        <v>-1292616</v>
      </c>
      <c r="X25" s="36">
        <f t="shared" si="1"/>
        <v>-182447793</v>
      </c>
      <c r="Y25" s="36">
        <f t="shared" si="1"/>
        <v>181155177</v>
      </c>
      <c r="Z25" s="37">
        <f>+IF(X25&lt;&gt;0,+(Y25/X25)*100,0)</f>
        <v>-99.291514586860472</v>
      </c>
      <c r="AA25" s="38">
        <f>SUM(AA15:AA24)</f>
        <v>-182447793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17483504</v>
      </c>
      <c r="D26" s="29">
        <f>+D13+D25</f>
        <v>0</v>
      </c>
      <c r="E26" s="30">
        <f t="shared" si="2"/>
        <v>-134517490</v>
      </c>
      <c r="F26" s="31">
        <f t="shared" si="2"/>
        <v>-134517490</v>
      </c>
      <c r="G26" s="31">
        <f t="shared" si="2"/>
        <v>61501842</v>
      </c>
      <c r="H26" s="31">
        <f t="shared" si="2"/>
        <v>-35867934</v>
      </c>
      <c r="I26" s="31">
        <f t="shared" si="2"/>
        <v>4002570</v>
      </c>
      <c r="J26" s="31">
        <f t="shared" si="2"/>
        <v>29636478</v>
      </c>
      <c r="K26" s="31">
        <f t="shared" si="2"/>
        <v>4030046</v>
      </c>
      <c r="L26" s="31">
        <f t="shared" si="2"/>
        <v>3574059</v>
      </c>
      <c r="M26" s="31">
        <f t="shared" si="2"/>
        <v>2119228</v>
      </c>
      <c r="N26" s="31">
        <f t="shared" si="2"/>
        <v>9723333</v>
      </c>
      <c r="O26" s="31">
        <f t="shared" si="2"/>
        <v>3746760</v>
      </c>
      <c r="P26" s="31">
        <f t="shared" si="2"/>
        <v>4309877</v>
      </c>
      <c r="Q26" s="31">
        <f t="shared" si="2"/>
        <v>3773463</v>
      </c>
      <c r="R26" s="31">
        <f t="shared" si="2"/>
        <v>11830100</v>
      </c>
      <c r="S26" s="31">
        <f t="shared" si="2"/>
        <v>4467232</v>
      </c>
      <c r="T26" s="31">
        <f t="shared" si="2"/>
        <v>-13538989</v>
      </c>
      <c r="U26" s="31">
        <f t="shared" si="2"/>
        <v>-5349162</v>
      </c>
      <c r="V26" s="31">
        <f t="shared" si="2"/>
        <v>-14420919</v>
      </c>
      <c r="W26" s="31">
        <f t="shared" si="2"/>
        <v>36768992</v>
      </c>
      <c r="X26" s="31">
        <f t="shared" si="2"/>
        <v>-134517490</v>
      </c>
      <c r="Y26" s="31">
        <f t="shared" si="2"/>
        <v>171286482</v>
      </c>
      <c r="Z26" s="32">
        <f>+IF(X26&lt;&gt;0,+(Y26/X26)*100,0)</f>
        <v>-127.33398608612158</v>
      </c>
      <c r="AA26" s="33">
        <f>+AA13+AA25</f>
        <v>-134517490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19584613</v>
      </c>
      <c r="D35" s="18"/>
      <c r="E35" s="19">
        <v>18215473</v>
      </c>
      <c r="F35" s="20">
        <v>18215473</v>
      </c>
      <c r="G35" s="20">
        <v>19965654</v>
      </c>
      <c r="H35" s="20">
        <v>372063</v>
      </c>
      <c r="I35" s="20">
        <v>364262</v>
      </c>
      <c r="J35" s="20">
        <v>20701979</v>
      </c>
      <c r="K35" s="20">
        <v>363856</v>
      </c>
      <c r="L35" s="20">
        <v>302606</v>
      </c>
      <c r="M35" s="20">
        <v>-1444319</v>
      </c>
      <c r="N35" s="20">
        <v>-777857</v>
      </c>
      <c r="O35" s="20">
        <v>439501</v>
      </c>
      <c r="P35" s="20">
        <v>411044</v>
      </c>
      <c r="Q35" s="20">
        <v>333030</v>
      </c>
      <c r="R35" s="20">
        <v>1183575</v>
      </c>
      <c r="S35" s="20">
        <v>452328</v>
      </c>
      <c r="T35" s="20">
        <v>-19224926</v>
      </c>
      <c r="U35" s="20">
        <v>-836056</v>
      </c>
      <c r="V35" s="20">
        <v>-19608654</v>
      </c>
      <c r="W35" s="20">
        <v>1499043</v>
      </c>
      <c r="X35" s="20">
        <v>18215473</v>
      </c>
      <c r="Y35" s="20">
        <v>-16716430</v>
      </c>
      <c r="Z35" s="21">
        <v>-91.77049643454221</v>
      </c>
      <c r="AA35" s="22">
        <v>18215473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19584613</v>
      </c>
      <c r="D37" s="29">
        <f t="shared" ref="D37:Y37" si="3">SUM(D29:D36)</f>
        <v>0</v>
      </c>
      <c r="E37" s="30">
        <f t="shared" si="3"/>
        <v>18215473</v>
      </c>
      <c r="F37" s="31">
        <f t="shared" si="3"/>
        <v>18215473</v>
      </c>
      <c r="G37" s="31">
        <f t="shared" si="3"/>
        <v>19965654</v>
      </c>
      <c r="H37" s="31">
        <f t="shared" si="3"/>
        <v>372063</v>
      </c>
      <c r="I37" s="31">
        <f t="shared" si="3"/>
        <v>364262</v>
      </c>
      <c r="J37" s="31">
        <f t="shared" si="3"/>
        <v>20701979</v>
      </c>
      <c r="K37" s="31">
        <f t="shared" si="3"/>
        <v>363856</v>
      </c>
      <c r="L37" s="31">
        <f t="shared" si="3"/>
        <v>302606</v>
      </c>
      <c r="M37" s="31">
        <f t="shared" si="3"/>
        <v>-1444319</v>
      </c>
      <c r="N37" s="31">
        <f t="shared" si="3"/>
        <v>-777857</v>
      </c>
      <c r="O37" s="31">
        <f t="shared" si="3"/>
        <v>439501</v>
      </c>
      <c r="P37" s="31">
        <f t="shared" si="3"/>
        <v>411044</v>
      </c>
      <c r="Q37" s="31">
        <f t="shared" si="3"/>
        <v>333030</v>
      </c>
      <c r="R37" s="31">
        <f t="shared" si="3"/>
        <v>1183575</v>
      </c>
      <c r="S37" s="31">
        <f t="shared" si="3"/>
        <v>452328</v>
      </c>
      <c r="T37" s="31">
        <f t="shared" si="3"/>
        <v>-19224926</v>
      </c>
      <c r="U37" s="31">
        <f t="shared" si="3"/>
        <v>-836056</v>
      </c>
      <c r="V37" s="31">
        <f t="shared" si="3"/>
        <v>-19608654</v>
      </c>
      <c r="W37" s="31">
        <f t="shared" si="3"/>
        <v>1499043</v>
      </c>
      <c r="X37" s="31">
        <f t="shared" si="3"/>
        <v>18215473</v>
      </c>
      <c r="Y37" s="31">
        <f t="shared" si="3"/>
        <v>-16716430</v>
      </c>
      <c r="Z37" s="32">
        <f>+IF(X37&lt;&gt;0,+(Y37/X37)*100,0)</f>
        <v>-91.77049643454221</v>
      </c>
      <c r="AA37" s="33">
        <f>SUM(AA29:AA36)</f>
        <v>18215473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19584613</v>
      </c>
      <c r="D44" s="29">
        <f>+D37+D43</f>
        <v>0</v>
      </c>
      <c r="E44" s="30">
        <f t="shared" si="5"/>
        <v>18215473</v>
      </c>
      <c r="F44" s="31">
        <f t="shared" si="5"/>
        <v>18215473</v>
      </c>
      <c r="G44" s="31">
        <f t="shared" si="5"/>
        <v>19965654</v>
      </c>
      <c r="H44" s="31">
        <f t="shared" si="5"/>
        <v>372063</v>
      </c>
      <c r="I44" s="31">
        <f t="shared" si="5"/>
        <v>364262</v>
      </c>
      <c r="J44" s="31">
        <f t="shared" si="5"/>
        <v>20701979</v>
      </c>
      <c r="K44" s="31">
        <f t="shared" si="5"/>
        <v>363856</v>
      </c>
      <c r="L44" s="31">
        <f t="shared" si="5"/>
        <v>302606</v>
      </c>
      <c r="M44" s="31">
        <f t="shared" si="5"/>
        <v>-1444319</v>
      </c>
      <c r="N44" s="31">
        <f t="shared" si="5"/>
        <v>-777857</v>
      </c>
      <c r="O44" s="31">
        <f t="shared" si="5"/>
        <v>439501</v>
      </c>
      <c r="P44" s="31">
        <f t="shared" si="5"/>
        <v>411044</v>
      </c>
      <c r="Q44" s="31">
        <f t="shared" si="5"/>
        <v>333030</v>
      </c>
      <c r="R44" s="31">
        <f t="shared" si="5"/>
        <v>1183575</v>
      </c>
      <c r="S44" s="31">
        <f t="shared" si="5"/>
        <v>452328</v>
      </c>
      <c r="T44" s="31">
        <f t="shared" si="5"/>
        <v>-19224926</v>
      </c>
      <c r="U44" s="31">
        <f t="shared" si="5"/>
        <v>-836056</v>
      </c>
      <c r="V44" s="31">
        <f t="shared" si="5"/>
        <v>-19608654</v>
      </c>
      <c r="W44" s="31">
        <f t="shared" si="5"/>
        <v>1499043</v>
      </c>
      <c r="X44" s="31">
        <f t="shared" si="5"/>
        <v>18215473</v>
      </c>
      <c r="Y44" s="31">
        <f t="shared" si="5"/>
        <v>-16716430</v>
      </c>
      <c r="Z44" s="32">
        <f>+IF(X44&lt;&gt;0,+(Y44/X44)*100,0)</f>
        <v>-91.77049643454221</v>
      </c>
      <c r="AA44" s="33">
        <f>+AA37+AA43</f>
        <v>18215473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-2101109</v>
      </c>
      <c r="D45" s="42">
        <f t="shared" si="6"/>
        <v>0</v>
      </c>
      <c r="E45" s="43">
        <f t="shared" si="6"/>
        <v>-152732963</v>
      </c>
      <c r="F45" s="44">
        <f t="shared" si="6"/>
        <v>-152732963</v>
      </c>
      <c r="G45" s="44">
        <f t="shared" si="6"/>
        <v>41536188</v>
      </c>
      <c r="H45" s="44">
        <f t="shared" si="6"/>
        <v>-36239997</v>
      </c>
      <c r="I45" s="44">
        <f t="shared" si="6"/>
        <v>3638308</v>
      </c>
      <c r="J45" s="44">
        <f t="shared" si="6"/>
        <v>8934499</v>
      </c>
      <c r="K45" s="44">
        <f t="shared" si="6"/>
        <v>3666190</v>
      </c>
      <c r="L45" s="44">
        <f t="shared" si="6"/>
        <v>3271453</v>
      </c>
      <c r="M45" s="44">
        <f t="shared" si="6"/>
        <v>3563547</v>
      </c>
      <c r="N45" s="44">
        <f t="shared" si="6"/>
        <v>10501190</v>
      </c>
      <c r="O45" s="44">
        <f t="shared" si="6"/>
        <v>3307259</v>
      </c>
      <c r="P45" s="44">
        <f t="shared" si="6"/>
        <v>3898833</v>
      </c>
      <c r="Q45" s="44">
        <f t="shared" si="6"/>
        <v>3440433</v>
      </c>
      <c r="R45" s="44">
        <f t="shared" si="6"/>
        <v>10646525</v>
      </c>
      <c r="S45" s="44">
        <f t="shared" si="6"/>
        <v>4014904</v>
      </c>
      <c r="T45" s="44">
        <f t="shared" si="6"/>
        <v>5685937</v>
      </c>
      <c r="U45" s="44">
        <f t="shared" si="6"/>
        <v>-4513106</v>
      </c>
      <c r="V45" s="44">
        <f t="shared" si="6"/>
        <v>5187735</v>
      </c>
      <c r="W45" s="44">
        <f t="shared" si="6"/>
        <v>35269949</v>
      </c>
      <c r="X45" s="44">
        <f t="shared" si="6"/>
        <v>-152732963</v>
      </c>
      <c r="Y45" s="44">
        <f t="shared" si="6"/>
        <v>188002912</v>
      </c>
      <c r="Z45" s="45">
        <f>+IF(X45&lt;&gt;0,+(Y45/X45)*100,0)</f>
        <v>-123.09255861159454</v>
      </c>
      <c r="AA45" s="46">
        <f>+AA26-AA44</f>
        <v>-152732963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267265996</v>
      </c>
      <c r="D47" s="18"/>
      <c r="E47" s="19">
        <v>252988693</v>
      </c>
      <c r="F47" s="20">
        <v>252988693</v>
      </c>
      <c r="G47" s="20">
        <v>270180101</v>
      </c>
      <c r="H47" s="20">
        <v>769024</v>
      </c>
      <c r="I47" s="20">
        <v>3013627</v>
      </c>
      <c r="J47" s="20">
        <v>273962752</v>
      </c>
      <c r="K47" s="20">
        <v>1851869</v>
      </c>
      <c r="L47" s="20">
        <v>8656565</v>
      </c>
      <c r="M47" s="20">
        <v>2705180</v>
      </c>
      <c r="N47" s="20">
        <v>13213614</v>
      </c>
      <c r="O47" s="20">
        <v>9027218</v>
      </c>
      <c r="P47" s="20">
        <v>3797747</v>
      </c>
      <c r="Q47" s="20">
        <v>717862</v>
      </c>
      <c r="R47" s="20">
        <v>13542827</v>
      </c>
      <c r="S47" s="20">
        <v>6687777</v>
      </c>
      <c r="T47" s="20">
        <v>-262808200</v>
      </c>
      <c r="U47" s="20"/>
      <c r="V47" s="20">
        <v>-256120423</v>
      </c>
      <c r="W47" s="20">
        <v>44598770</v>
      </c>
      <c r="X47" s="20">
        <v>252988693</v>
      </c>
      <c r="Y47" s="20">
        <v>-208389923</v>
      </c>
      <c r="Z47" s="47">
        <v>-82.371239808729314</v>
      </c>
      <c r="AA47" s="22">
        <v>252988693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267265996</v>
      </c>
      <c r="D50" s="50">
        <f t="shared" ref="D50:Y50" si="7">SUM(D47:D49)</f>
        <v>0</v>
      </c>
      <c r="E50" s="51">
        <f t="shared" si="7"/>
        <v>252988693</v>
      </c>
      <c r="F50" s="52">
        <f t="shared" si="7"/>
        <v>252988693</v>
      </c>
      <c r="G50" s="52">
        <f t="shared" si="7"/>
        <v>270180101</v>
      </c>
      <c r="H50" s="52">
        <f t="shared" si="7"/>
        <v>769024</v>
      </c>
      <c r="I50" s="52">
        <f t="shared" si="7"/>
        <v>3013627</v>
      </c>
      <c r="J50" s="52">
        <f t="shared" si="7"/>
        <v>273962752</v>
      </c>
      <c r="K50" s="52">
        <f t="shared" si="7"/>
        <v>1851869</v>
      </c>
      <c r="L50" s="52">
        <f t="shared" si="7"/>
        <v>8656565</v>
      </c>
      <c r="M50" s="52">
        <f t="shared" si="7"/>
        <v>2705180</v>
      </c>
      <c r="N50" s="52">
        <f t="shared" si="7"/>
        <v>13213614</v>
      </c>
      <c r="O50" s="52">
        <f t="shared" si="7"/>
        <v>9027218</v>
      </c>
      <c r="P50" s="52">
        <f t="shared" si="7"/>
        <v>3797747</v>
      </c>
      <c r="Q50" s="52">
        <f t="shared" si="7"/>
        <v>717862</v>
      </c>
      <c r="R50" s="52">
        <f t="shared" si="7"/>
        <v>13542827</v>
      </c>
      <c r="S50" s="52">
        <f t="shared" si="7"/>
        <v>6687777</v>
      </c>
      <c r="T50" s="52">
        <f t="shared" si="7"/>
        <v>-262808200</v>
      </c>
      <c r="U50" s="52">
        <f t="shared" si="7"/>
        <v>0</v>
      </c>
      <c r="V50" s="52">
        <f t="shared" si="7"/>
        <v>-256120423</v>
      </c>
      <c r="W50" s="52">
        <f t="shared" si="7"/>
        <v>44598770</v>
      </c>
      <c r="X50" s="52">
        <f t="shared" si="7"/>
        <v>252988693</v>
      </c>
      <c r="Y50" s="52">
        <f t="shared" si="7"/>
        <v>-208389923</v>
      </c>
      <c r="Z50" s="53">
        <f>+IF(X50&lt;&gt;0,+(Y50/X50)*100,0)</f>
        <v>-82.371239808729314</v>
      </c>
      <c r="AA50" s="54">
        <f>SUM(AA47:AA49)</f>
        <v>252988693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11930115</v>
      </c>
      <c r="D7" s="18"/>
      <c r="E7" s="19">
        <v>9054631</v>
      </c>
      <c r="F7" s="20">
        <v>9054631</v>
      </c>
      <c r="G7" s="20">
        <v>34489919</v>
      </c>
      <c r="H7" s="20">
        <v>-20502047</v>
      </c>
      <c r="I7" s="20">
        <v>2721161</v>
      </c>
      <c r="J7" s="20">
        <v>16709033</v>
      </c>
      <c r="K7" s="20">
        <v>2428505</v>
      </c>
      <c r="L7" s="20">
        <v>2089450</v>
      </c>
      <c r="M7" s="20">
        <v>5062986</v>
      </c>
      <c r="N7" s="20">
        <v>9580941</v>
      </c>
      <c r="O7" s="20">
        <v>2171407</v>
      </c>
      <c r="P7" s="20">
        <v>2429913</v>
      </c>
      <c r="Q7" s="20">
        <v>1402524</v>
      </c>
      <c r="R7" s="20">
        <v>6003844</v>
      </c>
      <c r="S7" s="20">
        <v>2678280</v>
      </c>
      <c r="T7" s="20">
        <v>1248553</v>
      </c>
      <c r="U7" s="20">
        <v>829115</v>
      </c>
      <c r="V7" s="20">
        <v>4755948</v>
      </c>
      <c r="W7" s="20">
        <v>37049766</v>
      </c>
      <c r="X7" s="20">
        <v>9054631</v>
      </c>
      <c r="Y7" s="20">
        <v>27995135</v>
      </c>
      <c r="Z7" s="21">
        <v>309.18029680060954</v>
      </c>
      <c r="AA7" s="22">
        <v>9054631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11930115</v>
      </c>
      <c r="D13" s="29">
        <f>SUM(D6:D12)</f>
        <v>0</v>
      </c>
      <c r="E13" s="30">
        <f t="shared" si="0"/>
        <v>9054631</v>
      </c>
      <c r="F13" s="31">
        <f t="shared" si="0"/>
        <v>9054631</v>
      </c>
      <c r="G13" s="31">
        <f t="shared" si="0"/>
        <v>34489919</v>
      </c>
      <c r="H13" s="31">
        <f t="shared" si="0"/>
        <v>-20502047</v>
      </c>
      <c r="I13" s="31">
        <f t="shared" si="0"/>
        <v>2721161</v>
      </c>
      <c r="J13" s="31">
        <f t="shared" si="0"/>
        <v>16709033</v>
      </c>
      <c r="K13" s="31">
        <f t="shared" si="0"/>
        <v>2428505</v>
      </c>
      <c r="L13" s="31">
        <f t="shared" si="0"/>
        <v>2089450</v>
      </c>
      <c r="M13" s="31">
        <f t="shared" si="0"/>
        <v>5062986</v>
      </c>
      <c r="N13" s="31">
        <f t="shared" si="0"/>
        <v>9580941</v>
      </c>
      <c r="O13" s="31">
        <f t="shared" si="0"/>
        <v>2171407</v>
      </c>
      <c r="P13" s="31">
        <f t="shared" si="0"/>
        <v>2429913</v>
      </c>
      <c r="Q13" s="31">
        <f t="shared" si="0"/>
        <v>1402524</v>
      </c>
      <c r="R13" s="31">
        <f t="shared" si="0"/>
        <v>6003844</v>
      </c>
      <c r="S13" s="31">
        <f t="shared" si="0"/>
        <v>2678280</v>
      </c>
      <c r="T13" s="31">
        <f t="shared" si="0"/>
        <v>1248553</v>
      </c>
      <c r="U13" s="31">
        <f t="shared" si="0"/>
        <v>829115</v>
      </c>
      <c r="V13" s="31">
        <f t="shared" si="0"/>
        <v>4755948</v>
      </c>
      <c r="W13" s="31">
        <f t="shared" si="0"/>
        <v>37049766</v>
      </c>
      <c r="X13" s="31">
        <f t="shared" si="0"/>
        <v>9054631</v>
      </c>
      <c r="Y13" s="31">
        <f t="shared" si="0"/>
        <v>27995135</v>
      </c>
      <c r="Z13" s="32">
        <f>+IF(X13&lt;&gt;0,+(Y13/X13)*100,0)</f>
        <v>309.18029680060954</v>
      </c>
      <c r="AA13" s="33">
        <f>SUM(AA6:AA12)</f>
        <v>9054631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3421149</v>
      </c>
      <c r="D17" s="18"/>
      <c r="E17" s="19">
        <v>33214005</v>
      </c>
      <c r="F17" s="20">
        <v>28214005</v>
      </c>
      <c r="G17" s="24">
        <v>3421151</v>
      </c>
      <c r="H17" s="24"/>
      <c r="I17" s="24">
        <v>-73095</v>
      </c>
      <c r="J17" s="20">
        <v>3348056</v>
      </c>
      <c r="K17" s="24">
        <v>-24365</v>
      </c>
      <c r="L17" s="24">
        <v>-24365</v>
      </c>
      <c r="M17" s="20">
        <v>-24365</v>
      </c>
      <c r="N17" s="24">
        <v>-73095</v>
      </c>
      <c r="O17" s="24">
        <v>-24365</v>
      </c>
      <c r="P17" s="24">
        <v>-24365</v>
      </c>
      <c r="Q17" s="20">
        <v>-24365</v>
      </c>
      <c r="R17" s="24">
        <v>-73095</v>
      </c>
      <c r="S17" s="24">
        <v>3216519</v>
      </c>
      <c r="T17" s="20">
        <v>-36150</v>
      </c>
      <c r="U17" s="24">
        <v>-36150</v>
      </c>
      <c r="V17" s="24">
        <v>3144219</v>
      </c>
      <c r="W17" s="24">
        <v>6346085</v>
      </c>
      <c r="X17" s="20">
        <v>28214005</v>
      </c>
      <c r="Y17" s="24">
        <v>-21867920</v>
      </c>
      <c r="Z17" s="25">
        <v>-77.507323047543224</v>
      </c>
      <c r="AA17" s="26">
        <v>28214005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3421149</v>
      </c>
      <c r="D25" s="29">
        <f t="shared" ref="D25:Y25" si="1">SUM(D15:D24)</f>
        <v>0</v>
      </c>
      <c r="E25" s="35">
        <f t="shared" si="1"/>
        <v>33214005</v>
      </c>
      <c r="F25" s="36">
        <f t="shared" si="1"/>
        <v>28214005</v>
      </c>
      <c r="G25" s="36">
        <f t="shared" si="1"/>
        <v>3421151</v>
      </c>
      <c r="H25" s="36">
        <f t="shared" si="1"/>
        <v>0</v>
      </c>
      <c r="I25" s="36">
        <f t="shared" si="1"/>
        <v>-73095</v>
      </c>
      <c r="J25" s="36">
        <f t="shared" si="1"/>
        <v>3348056</v>
      </c>
      <c r="K25" s="36">
        <f t="shared" si="1"/>
        <v>-24365</v>
      </c>
      <c r="L25" s="36">
        <f t="shared" si="1"/>
        <v>-24365</v>
      </c>
      <c r="M25" s="36">
        <f t="shared" si="1"/>
        <v>-24365</v>
      </c>
      <c r="N25" s="36">
        <f t="shared" si="1"/>
        <v>-73095</v>
      </c>
      <c r="O25" s="36">
        <f t="shared" si="1"/>
        <v>-24365</v>
      </c>
      <c r="P25" s="36">
        <f t="shared" si="1"/>
        <v>-24365</v>
      </c>
      <c r="Q25" s="36">
        <f t="shared" si="1"/>
        <v>-24365</v>
      </c>
      <c r="R25" s="36">
        <f t="shared" si="1"/>
        <v>-73095</v>
      </c>
      <c r="S25" s="36">
        <f t="shared" si="1"/>
        <v>3216519</v>
      </c>
      <c r="T25" s="36">
        <f t="shared" si="1"/>
        <v>-36150</v>
      </c>
      <c r="U25" s="36">
        <f t="shared" si="1"/>
        <v>-36150</v>
      </c>
      <c r="V25" s="36">
        <f t="shared" si="1"/>
        <v>3144219</v>
      </c>
      <c r="W25" s="36">
        <f t="shared" si="1"/>
        <v>6346085</v>
      </c>
      <c r="X25" s="36">
        <f t="shared" si="1"/>
        <v>28214005</v>
      </c>
      <c r="Y25" s="36">
        <f t="shared" si="1"/>
        <v>-21867920</v>
      </c>
      <c r="Z25" s="37">
        <f>+IF(X25&lt;&gt;0,+(Y25/X25)*100,0)</f>
        <v>-77.507323047543224</v>
      </c>
      <c r="AA25" s="38">
        <f>SUM(AA15:AA24)</f>
        <v>28214005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15351264</v>
      </c>
      <c r="D26" s="29">
        <f>+D13+D25</f>
        <v>0</v>
      </c>
      <c r="E26" s="30">
        <f t="shared" si="2"/>
        <v>42268636</v>
      </c>
      <c r="F26" s="31">
        <f t="shared" si="2"/>
        <v>37268636</v>
      </c>
      <c r="G26" s="31">
        <f t="shared" si="2"/>
        <v>37911070</v>
      </c>
      <c r="H26" s="31">
        <f t="shared" si="2"/>
        <v>-20502047</v>
      </c>
      <c r="I26" s="31">
        <f t="shared" si="2"/>
        <v>2648066</v>
      </c>
      <c r="J26" s="31">
        <f t="shared" si="2"/>
        <v>20057089</v>
      </c>
      <c r="K26" s="31">
        <f t="shared" si="2"/>
        <v>2404140</v>
      </c>
      <c r="L26" s="31">
        <f t="shared" si="2"/>
        <v>2065085</v>
      </c>
      <c r="M26" s="31">
        <f t="shared" si="2"/>
        <v>5038621</v>
      </c>
      <c r="N26" s="31">
        <f t="shared" si="2"/>
        <v>9507846</v>
      </c>
      <c r="O26" s="31">
        <f t="shared" si="2"/>
        <v>2147042</v>
      </c>
      <c r="P26" s="31">
        <f t="shared" si="2"/>
        <v>2405548</v>
      </c>
      <c r="Q26" s="31">
        <f t="shared" si="2"/>
        <v>1378159</v>
      </c>
      <c r="R26" s="31">
        <f t="shared" si="2"/>
        <v>5930749</v>
      </c>
      <c r="S26" s="31">
        <f t="shared" si="2"/>
        <v>5894799</v>
      </c>
      <c r="T26" s="31">
        <f t="shared" si="2"/>
        <v>1212403</v>
      </c>
      <c r="U26" s="31">
        <f t="shared" si="2"/>
        <v>792965</v>
      </c>
      <c r="V26" s="31">
        <f t="shared" si="2"/>
        <v>7900167</v>
      </c>
      <c r="W26" s="31">
        <f t="shared" si="2"/>
        <v>43395851</v>
      </c>
      <c r="X26" s="31">
        <f t="shared" si="2"/>
        <v>37268636</v>
      </c>
      <c r="Y26" s="31">
        <f t="shared" si="2"/>
        <v>6127215</v>
      </c>
      <c r="Z26" s="32">
        <f>+IF(X26&lt;&gt;0,+(Y26/X26)*100,0)</f>
        <v>16.440674136826473</v>
      </c>
      <c r="AA26" s="33">
        <f>+AA13+AA25</f>
        <v>37268636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106601824</v>
      </c>
      <c r="D34" s="18"/>
      <c r="E34" s="19"/>
      <c r="F34" s="20"/>
      <c r="G34" s="20">
        <v>88110682</v>
      </c>
      <c r="H34" s="20">
        <v>-75030006</v>
      </c>
      <c r="I34" s="20"/>
      <c r="J34" s="20">
        <v>13080676</v>
      </c>
      <c r="K34" s="20"/>
      <c r="L34" s="20"/>
      <c r="M34" s="20">
        <v>93521148</v>
      </c>
      <c r="N34" s="20">
        <v>93521148</v>
      </c>
      <c r="O34" s="20"/>
      <c r="P34" s="20"/>
      <c r="Q34" s="20"/>
      <c r="R34" s="20"/>
      <c r="S34" s="20"/>
      <c r="T34" s="20"/>
      <c r="U34" s="20"/>
      <c r="V34" s="20"/>
      <c r="W34" s="20">
        <v>106601824</v>
      </c>
      <c r="X34" s="20"/>
      <c r="Y34" s="20">
        <v>106601824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20348926</v>
      </c>
      <c r="D35" s="18"/>
      <c r="E35" s="19">
        <v>-2027663</v>
      </c>
      <c r="F35" s="20">
        <v>-2027663</v>
      </c>
      <c r="G35" s="20">
        <v>8096974</v>
      </c>
      <c r="H35" s="20">
        <v>12958312</v>
      </c>
      <c r="I35" s="20">
        <v>391556</v>
      </c>
      <c r="J35" s="20">
        <v>21446842</v>
      </c>
      <c r="K35" s="20">
        <v>359545</v>
      </c>
      <c r="L35" s="20">
        <v>328441</v>
      </c>
      <c r="M35" s="20">
        <v>357410</v>
      </c>
      <c r="N35" s="20">
        <v>1045396</v>
      </c>
      <c r="O35" s="20">
        <v>329828</v>
      </c>
      <c r="P35" s="20">
        <v>352664</v>
      </c>
      <c r="Q35" s="20">
        <v>233731</v>
      </c>
      <c r="R35" s="20">
        <v>916223</v>
      </c>
      <c r="S35" s="20">
        <v>378775</v>
      </c>
      <c r="T35" s="20">
        <v>208880</v>
      </c>
      <c r="U35" s="20">
        <v>149086</v>
      </c>
      <c r="V35" s="20">
        <v>736741</v>
      </c>
      <c r="W35" s="20">
        <v>24145202</v>
      </c>
      <c r="X35" s="20">
        <v>-2027663</v>
      </c>
      <c r="Y35" s="20">
        <v>26172865</v>
      </c>
      <c r="Z35" s="21">
        <v>-1290.7896923699846</v>
      </c>
      <c r="AA35" s="22">
        <v>-2027663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126950750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96207656</v>
      </c>
      <c r="H37" s="31">
        <f t="shared" si="3"/>
        <v>-62071694</v>
      </c>
      <c r="I37" s="31">
        <f t="shared" si="3"/>
        <v>391556</v>
      </c>
      <c r="J37" s="31">
        <f t="shared" si="3"/>
        <v>34527518</v>
      </c>
      <c r="K37" s="31">
        <f t="shared" si="3"/>
        <v>359545</v>
      </c>
      <c r="L37" s="31">
        <f t="shared" si="3"/>
        <v>328441</v>
      </c>
      <c r="M37" s="31">
        <f t="shared" si="3"/>
        <v>93878558</v>
      </c>
      <c r="N37" s="31">
        <f t="shared" si="3"/>
        <v>94566544</v>
      </c>
      <c r="O37" s="31">
        <f t="shared" si="3"/>
        <v>329828</v>
      </c>
      <c r="P37" s="31">
        <f t="shared" si="3"/>
        <v>352664</v>
      </c>
      <c r="Q37" s="31">
        <f t="shared" si="3"/>
        <v>233731</v>
      </c>
      <c r="R37" s="31">
        <f t="shared" si="3"/>
        <v>916223</v>
      </c>
      <c r="S37" s="31">
        <f t="shared" si="3"/>
        <v>378775</v>
      </c>
      <c r="T37" s="31">
        <f t="shared" si="3"/>
        <v>208880</v>
      </c>
      <c r="U37" s="31">
        <f t="shared" si="3"/>
        <v>149086</v>
      </c>
      <c r="V37" s="31">
        <f t="shared" si="3"/>
        <v>736741</v>
      </c>
      <c r="W37" s="31">
        <f t="shared" si="3"/>
        <v>130747026</v>
      </c>
      <c r="X37" s="31">
        <f t="shared" si="3"/>
        <v>-2027663</v>
      </c>
      <c r="Y37" s="31">
        <f t="shared" si="3"/>
        <v>132774689</v>
      </c>
      <c r="Z37" s="32">
        <f>+IF(X37&lt;&gt;0,+(Y37/X37)*100,0)</f>
        <v>-6548.1635261875372</v>
      </c>
      <c r="AA37" s="33">
        <f>SUM(AA29:AA36)</f>
        <v>-2027663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2951275</v>
      </c>
      <c r="D40" s="18"/>
      <c r="E40" s="19">
        <v>100063313</v>
      </c>
      <c r="F40" s="20">
        <v>100063313</v>
      </c>
      <c r="G40" s="20">
        <v>22276639</v>
      </c>
      <c r="H40" s="20">
        <v>74195784</v>
      </c>
      <c r="I40" s="20"/>
      <c r="J40" s="20">
        <v>96472423</v>
      </c>
      <c r="K40" s="20"/>
      <c r="L40" s="20"/>
      <c r="M40" s="20">
        <v>-93521148</v>
      </c>
      <c r="N40" s="20">
        <v>-93521148</v>
      </c>
      <c r="O40" s="20"/>
      <c r="P40" s="20"/>
      <c r="Q40" s="20"/>
      <c r="R40" s="20"/>
      <c r="S40" s="20"/>
      <c r="T40" s="20"/>
      <c r="U40" s="20"/>
      <c r="V40" s="20"/>
      <c r="W40" s="20">
        <v>2951275</v>
      </c>
      <c r="X40" s="20">
        <v>100063313</v>
      </c>
      <c r="Y40" s="20">
        <v>-97112038</v>
      </c>
      <c r="Z40" s="21">
        <v>-97.050592358460079</v>
      </c>
      <c r="AA40" s="22">
        <v>100063313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2951275</v>
      </c>
      <c r="D43" s="29">
        <f t="shared" ref="D43:Y43" si="4">SUM(D39:D42)</f>
        <v>0</v>
      </c>
      <c r="E43" s="35">
        <f t="shared" si="4"/>
        <v>100063313</v>
      </c>
      <c r="F43" s="36">
        <f t="shared" si="4"/>
        <v>100063313</v>
      </c>
      <c r="G43" s="36">
        <f t="shared" si="4"/>
        <v>22276639</v>
      </c>
      <c r="H43" s="36">
        <f t="shared" si="4"/>
        <v>74195784</v>
      </c>
      <c r="I43" s="36">
        <f t="shared" si="4"/>
        <v>0</v>
      </c>
      <c r="J43" s="36">
        <f t="shared" si="4"/>
        <v>96472423</v>
      </c>
      <c r="K43" s="36">
        <f t="shared" si="4"/>
        <v>0</v>
      </c>
      <c r="L43" s="36">
        <f t="shared" si="4"/>
        <v>0</v>
      </c>
      <c r="M43" s="36">
        <f t="shared" si="4"/>
        <v>-93521148</v>
      </c>
      <c r="N43" s="36">
        <f t="shared" si="4"/>
        <v>-93521148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2951275</v>
      </c>
      <c r="X43" s="36">
        <f t="shared" si="4"/>
        <v>100063313</v>
      </c>
      <c r="Y43" s="36">
        <f t="shared" si="4"/>
        <v>-97112038</v>
      </c>
      <c r="Z43" s="37">
        <f>+IF(X43&lt;&gt;0,+(Y43/X43)*100,0)</f>
        <v>-97.050592358460079</v>
      </c>
      <c r="AA43" s="38">
        <f>SUM(AA39:AA42)</f>
        <v>100063313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129902025</v>
      </c>
      <c r="D44" s="29">
        <f>+D37+D43</f>
        <v>0</v>
      </c>
      <c r="E44" s="30">
        <f t="shared" si="5"/>
        <v>98035650</v>
      </c>
      <c r="F44" s="31">
        <f t="shared" si="5"/>
        <v>98035650</v>
      </c>
      <c r="G44" s="31">
        <f t="shared" si="5"/>
        <v>118484295</v>
      </c>
      <c r="H44" s="31">
        <f t="shared" si="5"/>
        <v>12124090</v>
      </c>
      <c r="I44" s="31">
        <f t="shared" si="5"/>
        <v>391556</v>
      </c>
      <c r="J44" s="31">
        <f t="shared" si="5"/>
        <v>130999941</v>
      </c>
      <c r="K44" s="31">
        <f t="shared" si="5"/>
        <v>359545</v>
      </c>
      <c r="L44" s="31">
        <f t="shared" si="5"/>
        <v>328441</v>
      </c>
      <c r="M44" s="31">
        <f t="shared" si="5"/>
        <v>357410</v>
      </c>
      <c r="N44" s="31">
        <f t="shared" si="5"/>
        <v>1045396</v>
      </c>
      <c r="O44" s="31">
        <f t="shared" si="5"/>
        <v>329828</v>
      </c>
      <c r="P44" s="31">
        <f t="shared" si="5"/>
        <v>352664</v>
      </c>
      <c r="Q44" s="31">
        <f t="shared" si="5"/>
        <v>233731</v>
      </c>
      <c r="R44" s="31">
        <f t="shared" si="5"/>
        <v>916223</v>
      </c>
      <c r="S44" s="31">
        <f t="shared" si="5"/>
        <v>378775</v>
      </c>
      <c r="T44" s="31">
        <f t="shared" si="5"/>
        <v>208880</v>
      </c>
      <c r="U44" s="31">
        <f t="shared" si="5"/>
        <v>149086</v>
      </c>
      <c r="V44" s="31">
        <f t="shared" si="5"/>
        <v>736741</v>
      </c>
      <c r="W44" s="31">
        <f t="shared" si="5"/>
        <v>133698301</v>
      </c>
      <c r="X44" s="31">
        <f t="shared" si="5"/>
        <v>98035650</v>
      </c>
      <c r="Y44" s="31">
        <f t="shared" si="5"/>
        <v>35662651</v>
      </c>
      <c r="Z44" s="32">
        <f>+IF(X44&lt;&gt;0,+(Y44/X44)*100,0)</f>
        <v>36.377227059748165</v>
      </c>
      <c r="AA44" s="33">
        <f>+AA37+AA43</f>
        <v>98035650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-114550761</v>
      </c>
      <c r="D45" s="42">
        <f t="shared" si="6"/>
        <v>0</v>
      </c>
      <c r="E45" s="43">
        <f t="shared" si="6"/>
        <v>-55767014</v>
      </c>
      <c r="F45" s="44">
        <f t="shared" si="6"/>
        <v>-60767014</v>
      </c>
      <c r="G45" s="44">
        <f t="shared" si="6"/>
        <v>-80573225</v>
      </c>
      <c r="H45" s="44">
        <f t="shared" si="6"/>
        <v>-32626137</v>
      </c>
      <c r="I45" s="44">
        <f t="shared" si="6"/>
        <v>2256510</v>
      </c>
      <c r="J45" s="44">
        <f t="shared" si="6"/>
        <v>-110942852</v>
      </c>
      <c r="K45" s="44">
        <f t="shared" si="6"/>
        <v>2044595</v>
      </c>
      <c r="L45" s="44">
        <f t="shared" si="6"/>
        <v>1736644</v>
      </c>
      <c r="M45" s="44">
        <f t="shared" si="6"/>
        <v>4681211</v>
      </c>
      <c r="N45" s="44">
        <f t="shared" si="6"/>
        <v>8462450</v>
      </c>
      <c r="O45" s="44">
        <f t="shared" si="6"/>
        <v>1817214</v>
      </c>
      <c r="P45" s="44">
        <f t="shared" si="6"/>
        <v>2052884</v>
      </c>
      <c r="Q45" s="44">
        <f t="shared" si="6"/>
        <v>1144428</v>
      </c>
      <c r="R45" s="44">
        <f t="shared" si="6"/>
        <v>5014526</v>
      </c>
      <c r="S45" s="44">
        <f t="shared" si="6"/>
        <v>5516024</v>
      </c>
      <c r="T45" s="44">
        <f t="shared" si="6"/>
        <v>1003523</v>
      </c>
      <c r="U45" s="44">
        <f t="shared" si="6"/>
        <v>643879</v>
      </c>
      <c r="V45" s="44">
        <f t="shared" si="6"/>
        <v>7163426</v>
      </c>
      <c r="W45" s="44">
        <f t="shared" si="6"/>
        <v>-90302450</v>
      </c>
      <c r="X45" s="44">
        <f t="shared" si="6"/>
        <v>-60767014</v>
      </c>
      <c r="Y45" s="44">
        <f t="shared" si="6"/>
        <v>-29535436</v>
      </c>
      <c r="Z45" s="45">
        <f>+IF(X45&lt;&gt;0,+(Y45/X45)*100,0)</f>
        <v>48.604389216820827</v>
      </c>
      <c r="AA45" s="46">
        <f>+AA26-AA44</f>
        <v>-60767014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-32808187</v>
      </c>
      <c r="D47" s="18"/>
      <c r="E47" s="19">
        <v>-21696733</v>
      </c>
      <c r="F47" s="20">
        <v>-21696733</v>
      </c>
      <c r="G47" s="20">
        <v>-48029914</v>
      </c>
      <c r="H47" s="20">
        <v>-19194405</v>
      </c>
      <c r="I47" s="20">
        <v>788898</v>
      </c>
      <c r="J47" s="20">
        <v>-66435421</v>
      </c>
      <c r="K47" s="20">
        <v>-632694</v>
      </c>
      <c r="L47" s="20">
        <v>1200524</v>
      </c>
      <c r="M47" s="20">
        <v>-5978478</v>
      </c>
      <c r="N47" s="20">
        <v>-5410648</v>
      </c>
      <c r="O47" s="20">
        <v>-1593143</v>
      </c>
      <c r="P47" s="20">
        <v>7785362</v>
      </c>
      <c r="Q47" s="20">
        <v>-724209</v>
      </c>
      <c r="R47" s="20">
        <v>5468010</v>
      </c>
      <c r="S47" s="20">
        <v>-1973501</v>
      </c>
      <c r="T47" s="20">
        <v>-283832</v>
      </c>
      <c r="U47" s="20"/>
      <c r="V47" s="20">
        <v>-2257333</v>
      </c>
      <c r="W47" s="20">
        <v>-68635392</v>
      </c>
      <c r="X47" s="20">
        <v>-21696733</v>
      </c>
      <c r="Y47" s="20">
        <v>-46938659</v>
      </c>
      <c r="Z47" s="47">
        <v>216.33975492992423</v>
      </c>
      <c r="AA47" s="22">
        <v>-21696733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-32808187</v>
      </c>
      <c r="D50" s="50">
        <f t="shared" ref="D50:Y50" si="7">SUM(D47:D49)</f>
        <v>0</v>
      </c>
      <c r="E50" s="51">
        <f t="shared" si="7"/>
        <v>-21696733</v>
      </c>
      <c r="F50" s="52">
        <f t="shared" si="7"/>
        <v>-21696733</v>
      </c>
      <c r="G50" s="52">
        <f t="shared" si="7"/>
        <v>-48029914</v>
      </c>
      <c r="H50" s="52">
        <f t="shared" si="7"/>
        <v>-19194405</v>
      </c>
      <c r="I50" s="52">
        <f t="shared" si="7"/>
        <v>788898</v>
      </c>
      <c r="J50" s="52">
        <f t="shared" si="7"/>
        <v>-66435421</v>
      </c>
      <c r="K50" s="52">
        <f t="shared" si="7"/>
        <v>-632694</v>
      </c>
      <c r="L50" s="52">
        <f t="shared" si="7"/>
        <v>1200524</v>
      </c>
      <c r="M50" s="52">
        <f t="shared" si="7"/>
        <v>-5978478</v>
      </c>
      <c r="N50" s="52">
        <f t="shared" si="7"/>
        <v>-5410648</v>
      </c>
      <c r="O50" s="52">
        <f t="shared" si="7"/>
        <v>-1593143</v>
      </c>
      <c r="P50" s="52">
        <f t="shared" si="7"/>
        <v>7785362</v>
      </c>
      <c r="Q50" s="52">
        <f t="shared" si="7"/>
        <v>-724209</v>
      </c>
      <c r="R50" s="52">
        <f t="shared" si="7"/>
        <v>5468010</v>
      </c>
      <c r="S50" s="52">
        <f t="shared" si="7"/>
        <v>-1973501</v>
      </c>
      <c r="T50" s="52">
        <f t="shared" si="7"/>
        <v>-283832</v>
      </c>
      <c r="U50" s="52">
        <f t="shared" si="7"/>
        <v>0</v>
      </c>
      <c r="V50" s="52">
        <f t="shared" si="7"/>
        <v>-2257333</v>
      </c>
      <c r="W50" s="52">
        <f t="shared" si="7"/>
        <v>-68635392</v>
      </c>
      <c r="X50" s="52">
        <f t="shared" si="7"/>
        <v>-21696733</v>
      </c>
      <c r="Y50" s="52">
        <f t="shared" si="7"/>
        <v>-46938659</v>
      </c>
      <c r="Z50" s="53">
        <f>+IF(X50&lt;&gt;0,+(Y50/X50)*100,0)</f>
        <v>216.33975492992423</v>
      </c>
      <c r="AA50" s="54">
        <f>SUM(AA47:AA49)</f>
        <v>-21696733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93A3E0-A1BE-471D-9DF1-4EF6C0C0D8B5}"/>
</file>

<file path=customXml/itemProps2.xml><?xml version="1.0" encoding="utf-8"?>
<ds:datastoreItem xmlns:ds="http://schemas.openxmlformats.org/officeDocument/2006/customXml" ds:itemID="{B3099EBB-BEC8-43B5-8D04-308485CF88FE}"/>
</file>

<file path=customXml/itemProps3.xml><?xml version="1.0" encoding="utf-8"?>
<ds:datastoreItem xmlns:ds="http://schemas.openxmlformats.org/officeDocument/2006/customXml" ds:itemID="{FF61BBC1-0134-4549-A87E-109AEEC604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2025-08-27T08:11:37Z</dcterms:created>
  <dcterms:modified xsi:type="dcterms:W3CDTF">2025-08-27T08:14:16Z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